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Iceland\"/>
    </mc:Choice>
  </mc:AlternateContent>
  <xr:revisionPtr revIDLastSave="0" documentId="13_ncr:1_{22863BF5-A324-4405-AFC1-64BB805ACE56}"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0605" yWindow="-21720" windowWidth="51840" windowHeight="2112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<sst xmlns="http://schemas.openxmlformats.org/spreadsheetml/2006/main" count="8772" uniqueCount="706">
  <si>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</si>
  <si>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</si>
  <si>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</si>
  <si>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</si>
  <si>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</si>
  <si>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</si>
  <si>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</si>
  <si>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</si>
  <si>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</si>
  <si>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</si>
  <si>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</si>
  <si>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</si>
  <si>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</si>
  <si>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</si>
  <si>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</si>
  <si>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</si>
  <si>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</si>
  <si>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</si>
  <si>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</si>
  <si>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</si>
  <si>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</si>
  <si>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</si>
  <si>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</si>
  <si>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</si>
  <si>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</si>
  <si>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</si>
  <si>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</si>
  <si>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</si>
  <si>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</si>
  <si>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</si>
  <si>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</si>
  <si>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</si>
  <si>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</si>
  <si>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</si>
  <si>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</si>
  <si>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</si>
  <si>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</si>
  <si>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</si>
  <si>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</si>
  <si>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</si>
  <si>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</si>
  <si>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</si>
  <si>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</si>
  <si>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</si>
  <si>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</si>
  <si>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</si>
  <si>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</si>
  <si>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</si>
  <si>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</si>
  <si>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</si>
  <si>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</si>
  <si>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</si>
  <si>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</si>
  <si>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</si>
  <si>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</si>
  <si>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</si>
  <si>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</si>
  <si>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</si>
  <si>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</si>
  <si>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</si>
  <si>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</si>
  <si>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</si>
  <si>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</si>
  <si>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</si>
  <si>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</si>
  <si>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</si>
  <si>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</si>
  <si>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</si>
  <si>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</si>
  <si>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</si>
  <si>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</si>
  <si>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</si>
  <si>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</si>
  <si>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</si>
  <si>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</si>
  <si>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</si>
  <si>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</si>
  <si>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</si>
  <si>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</si>
  <si>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</si>
  <si>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</si>
  <si>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</si>
  <si>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</si>
  <si>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</si>
  <si>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</si>
  <si>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</si>
  <si>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</si>
  <si>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</si>
  <si>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</si>
  <si>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</si>
  <si>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</si>
  <si>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</si>
  <si>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</si>
  <si>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</si>
  <si>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</si>
  <si>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</si>
  <si>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</si>
  <si>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</si>
  <si>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</si>
  <si>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</si>
  <si>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</si>
  <si>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</si>
  <si>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</si>
  <si>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</si>
  <si>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</si>
  <si>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</si>
  <si>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</si>
  <si>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</si>
  <si>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</si>
  <si>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</si>
  <si>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</si>
  <si>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</si>
  <si>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</si>
  <si>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</si>
  <si>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</si>
  <si>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</si>
  <si>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</si>
  <si>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</si>
  <si>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</si>
  <si>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</si>
  <si>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</si>
  <si>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</si>
  <si>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</si>
  <si>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</si>
  <si>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</si>
  <si>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</si>
  <si>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</si>
  <si>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</si>
  <si>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</si>
  <si>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</si>
  <si>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</si>
  <si>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</si>
  <si>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</si>
  <si>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</si>
  <si>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</si>
  <si>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</si>
  <si>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</si>
  <si>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</si>
  <si>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</si>
  <si>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</si>
  <si>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</si>
  <si>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</si>
  <si>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</si>
  <si>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</si>
  <si>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</si>
  <si>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</si>
  <si>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</si>
  <si>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</si>
  <si>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</si>
  <si>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</si>
  <si>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</si>
  <si>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</si>
  <si>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</si>
  <si>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</si>
  <si>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</si>
  <si>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</si>
  <si>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</si>
  <si>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</si>
  <si>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</si>
  <si>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</si>
  <si>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</si>
  <si>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</si>
  <si>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</si>
  <si>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</si>
  <si>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</si>
  <si>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</si>
  <si>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</si>
  <si>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</si>
  <si>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</si>
  <si>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</si>
  <si>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</si>
  <si>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</si>
  <si>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</si>
  <si>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</si>
  <si>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</si>
  <si>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</si>
  <si>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</si>
  <si>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</si>
  <si>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</si>
  <si>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</si>
  <si>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</si>
  <si>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</si>
  <si>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</si>
  <si>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</si>
  <si>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</si>
  <si>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</si>
  <si>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</si>
  <si>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</si>
  <si>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</si>
  <si>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</si>
  <si>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</si>
  <si>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</si>
  <si>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</si>
  <si>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</si>
  <si>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</si>
  <si>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</si>
  <si>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</si>
  <si>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</si>
  <si>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</si>
  <si>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</si>
  <si>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</si>
  <si>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</si>
  <si>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</si>
  <si>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</si>
  <si>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</si>
  <si>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</si>
  <si>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</si>
  <si>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</si>
  <si>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</si>
  <si>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</si>
  <si>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</si>
  <si>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</si>
  <si>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</si>
  <si>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</si>
  <si>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</si>
  <si>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</si>
  <si>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</si>
  <si>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</si>
  <si>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</si>
  <si>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</si>
  <si>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</si>
  <si>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</si>
  <si>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</si>
  <si>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</si>
  <si>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</si>
  <si>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</si>
  <si>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</si>
  <si>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</si>
  <si>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</si>
  <si>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</si>
  <si>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</si>
  <si>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</si>
  <si>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</si>
  <si>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</si>
  <si>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</si>
  <si>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</si>
  <si>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</si>
  <si>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</si>
  <si>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</si>
  <si>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</si>
  <si>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</si>
  <si>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</si>
  <si>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</si>
  <si>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</si>
  <si>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</si>
  <si>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</si>
  <si>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</si>
  <si>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</si>
  <si>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</si>
  <si>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</si>
  <si>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</si>
  <si>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</si>
  <si>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</si>
  <si>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</si>
  <si>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</si>
  <si>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</si>
  <si>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</si>
  <si>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</si>
  <si>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</si>
  <si>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</si>
  <si>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</si>
  <si>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</si>
  <si>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</si>
  <si>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</si>
  <si>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</si>
  <si>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</si>
  <si>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</si>
  <si>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</si>
  <si>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</si>
  <si>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</si>
  <si>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</si>
  <si>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</si>
  <si>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</si>
  <si>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</si>
  <si>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</si>
  <si>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</si>
  <si>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</si>
  <si>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</si>
  <si>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</si>
  <si>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</si>
  <si>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</si>
  <si>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</si>
  <si>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</si>
  <si>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</si>
  <si>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</si>
  <si>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</si>
  <si>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</si>
  <si>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</si>
  <si>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</si>
  <si>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</si>
  <si>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</si>
  <si>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</si>
  <si>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</si>
  <si>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</si>
  <si>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</si>
  <si>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</si>
  <si>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</si>
  <si>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</si>
  <si>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</si>
  <si>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</si>
  <si>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</si>
  <si>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</si>
  <si>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</si>
  <si>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</si>
  <si>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</si>
  <si>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</si>
  <si>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</si>
  <si>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</si>
  <si>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</si>
  <si>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</si>
  <si>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</si>
  <si>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</si>
  <si>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</si>
  <si>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</si>
  <si>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</si>
  <si>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</si>
  <si>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</si>
  <si>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</si>
  <si>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</si>
  <si>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</si>
  <si>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</si>
  <si>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</si>
  <si>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</si>
  <si>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</si>
  <si>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</si>
  <si>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</si>
  <si>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</si>
  <si>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</si>
  <si>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</si>
  <si>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</si>
  <si>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</si>
  <si>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</si>
  <si>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</si>
  <si>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</si>
  <si>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</si>
  <si>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</si>
  <si>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</si>
  <si>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</si>
  <si>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</si>
  <si>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</si>
  <si>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</si>
  <si>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</si>
  <si>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</si>
  <si>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</si>
  <si>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</si>
  <si>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</si>
  <si>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</si>
  <si>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</si>
  <si>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</si>
  <si>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</si>
  <si>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</si>
  <si>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</si>
  <si>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</si>
  <si>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</si>
  <si>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</si>
  <si>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</si>
  <si>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</si>
  <si>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</si>
  <si>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</si>
  <si>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</si>
  <si>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</si>
  <si>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</si>
  <si>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</si>
  <si>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</si>
  <si>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</si>
  <si>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</si>
  <si>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</si>
  <si>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</si>
  <si>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</si>
  <si>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</si>
  <si>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</si>
  <si>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</si>
  <si>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</si>
  <si>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</si>
  <si>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</si>
  <si>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</si>
  <si>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</si>
  <si>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</si>
  <si>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</si>
  <si>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</si>
  <si>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</si>
  <si>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</si>
  <si>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</si>
  <si>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</si>
  <si>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</si>
  <si>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</si>
  <si>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</si>
  <si>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</si>
  <si>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</si>
  <si>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</si>
  <si>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</si>
  <si>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</si>
  <si>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</si>
  <si>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</si>
  <si>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</si>
  <si>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</si>
  <si>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</si>
  <si>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</si>
  <si>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</si>
  <si>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</si>
  <si>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</si>
  <si>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</si>
  <si>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</si>
  <si>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</si>
  <si>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</si>
  <si>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</si>
  <si>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</si>
  <si>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</si>
  <si>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</si>
  <si>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</si>
  <si>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</si>
  <si>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</si>
  <si>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</si>
  <si>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</si>
  <si>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</si>
  <si>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</si>
  <si>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</si>
  <si>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</si>
  <si>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</si>
  <si>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</si>
  <si>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</si>
  <si>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</si>
  <si>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</si>
  <si>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</si>
  <si>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</si>
  <si>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</si>
  <si>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</si>
  <si>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</si>
  <si>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</si>
  <si>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</si>
  <si>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</si>
  <si>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</si>
  <si>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</si>
  <si>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</si>
  <si>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</si>
  <si>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</si>
  <si>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</si>
  <si>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</si>
  <si>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</si>
  <si>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</si>
  <si>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</si>
  <si>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</si>
  <si>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</si>
  <si>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</si>
  <si>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</si>
  <si>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</si>
  <si>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</si>
  <si>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</si>
  <si>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</si>
  <si>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</si>
  <si>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</si>
  <si>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</si>
  <si>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</si>
  <si>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</si>
  <si>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</si>
  <si>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</si>
  <si>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</si>
  <si>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</si>
  <si>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</si>
  <si>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</si>
  <si>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</si>
  <si>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</si>
  <si>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</si>
  <si>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</si>
  <si>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</si>
  <si>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</si>
  <si>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</si>
  <si>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</si>
  <si>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</si>
  <si>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</si>
  <si>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</si>
  <si>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</si>
  <si>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</si>
  <si>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</si>
  <si>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</si>
  <si>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</si>
  <si>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</si>
  <si>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</si>
  <si>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</si>
  <si>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</si>
  <si>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</si>
  <si>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</si>
  <si>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</si>
  <si>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</si>
  <si>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</si>
  <si>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</si>
  <si>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</si>
  <si>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</si>
  <si>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</si>
  <si>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</si>
  <si>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</si>
  <si>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</si>
  <si>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</si>
  <si>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</si>
  <si>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</si>
  <si>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</si>
  <si>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</si>
  <si>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</si>
  <si>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</si>
  <si>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</si>
  <si>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</si>
  <si>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</si>
  <si>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</si>
  <si>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</si>
  <si>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</si>
  <si>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</si>
  <si>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</si>
  <si>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</si>
  <si>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</si>
  <si>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</si>
  <si>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</si>
  <si>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</si>
  <si>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</si>
  <si>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</si>
  <si>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</si>
  <si>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</si>
  <si>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</si>
  <si>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</si>
  <si>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</si>
  <si>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</si>
  <si>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</si>
  <si>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</si>
  <si>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</si>
  <si>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</si>
  <si>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</si>
  <si>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</si>
  <si>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</si>
  <si>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</si>
  <si>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</si>
  <si>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</si>
  <si>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</si>
  <si>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</si>
  <si>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</si>
  <si>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</si>
  <si>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</si>
  <si>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</si>
  <si>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</si>
  <si>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</si>
  <si>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</si>
  <si>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</si>
  <si>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</si>
  <si>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</si>
  <si>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</si>
  <si>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</si>
  <si>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</si>
  <si>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</si>
  <si>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</si>
  <si>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</si>
  <si>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</si>
  <si>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</si>
  <si>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</si>
  <si>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</si>
  <si>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</si>
  <si>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</si>
  <si>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</si>
  <si>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</si>
  <si>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</si>
  <si>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</si>
  <si>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</si>
  <si>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</si>
  <si>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</si>
  <si>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</si>
  <si>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</si>
  <si>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</si>
  <si>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</si>
  <si>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</si>
  <si>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</si>
  <si>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</si>
  <si>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</si>
  <si>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</si>
  <si>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</si>
  <si>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</si>
  <si>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</si>
  <si>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</si>
  <si>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</si>
  <si>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</si>
  <si>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</si>
  <si>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</si>
  <si>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</si>
  <si>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</si>
  <si>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</si>
  <si>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</si>
  <si>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</si>
  <si>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</si>
  <si>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</si>
  <si>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</si>
  <si>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</si>
  <si>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</si>
  <si>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</si>
  <si>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</si>
  <si>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</si>
  <si>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</si>
  <si>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</si>
  <si>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</si>
  <si>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</si>
  <si>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</si>
  <si>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</si>
  <si>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</si>
  <si>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</si>
  <si>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</si>
  <si>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</si>
  <si>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</si>
  <si>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</si>
  <si>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</si>
  <si>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</si>
  <si>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</si>
  <si>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</si>
  <si>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</si>
  <si>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</si>
  <si>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</si>
  <si>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</si>
  <si>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</si>
  <si>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</si>
  <si>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</si>
  <si>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</si>
  <si>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</si>
  <si>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</si>
  <si>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</si>
  <si>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</si>
  <si>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</si>
  <si>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</si>
  <si>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</si>
  <si>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</si>
  <si>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</si>
  <si>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</si>
  <si>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</si>
  <si>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</si>
  <si>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</si>
  <si>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</si>
  <si>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</si>
  <si>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</si>
  <si>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</si>
  <si>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</si>
  <si>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</si>
  <si>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</si>
  <si>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</si>
  <si>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</si>
  <si>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</si>
  <si>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</si>
  <si>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</si>
  <si>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</si>
  <si>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</si>
  <si>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</si>
  <si>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</si>
  <si>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</si>
  <si>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</si>
  <si>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</si>
  <si>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</si>
  <si>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</si>
  <si>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</si>
  <si>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</si>
  <si>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</si>
  <si>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Icelandic Reycycling Fund (IRF)</t>
  </si>
  <si>
    <t>None</t>
  </si>
  <si>
    <t>Icelandic Recycling Fund IRG)</t>
  </si>
  <si>
    <t>EPR scheme</t>
  </si>
  <si>
    <t>Icelandic Revenue and Customs (IRC)</t>
  </si>
  <si>
    <t>Enviornmental Agency Iceland (EAI)</t>
  </si>
  <si>
    <t>Policy measures</t>
  </si>
  <si>
    <t>Ministry for the Environment, Energy and Climate</t>
  </si>
  <si>
    <t>SUP import data</t>
  </si>
  <si>
    <t>Only one producer of FC in Iceland, Surveyed.  Limited production in Iceland</t>
  </si>
  <si>
    <t>www.bergplast.is - homepage of producer</t>
  </si>
  <si>
    <t>The Icelandi Revenue and Customs Agency  https://skatturinn.is/english/</t>
  </si>
  <si>
    <t>Statistics Iceland      https://statice.is/</t>
  </si>
  <si>
    <t>Competent Authority: The Environment Agency of Iceland     http://umhverfisstofnun.is/english/?</t>
  </si>
  <si>
    <t>EPR scheme:  Icelandic Recycling Fund:     https://www.urvinnslusjodur.is/</t>
  </si>
  <si>
    <t xml:space="preserve">We base our data on the amount imported, and reported by The Icelandic Revenue and Customs agency.  Data from Statice is also considered. </t>
  </si>
  <si>
    <t xml:space="preserve">We cover whole nation, but possibly not all products - Only specific tariff codes for empty single use plastics and plastic coated cups and containers imported or produced.  </t>
  </si>
  <si>
    <t xml:space="preserve">We base our data on amount imported, and reported by The Icelandic Revenue and Customs agency.  Data from Statice is also considered.  One producer of plastic containers, data obtained directly from him.  </t>
  </si>
  <si>
    <t>Data from importing. In tariff codes e.g. 3924.1010, 4819.2012 and 3923.6010 for the lids</t>
  </si>
  <si>
    <t>See: Tax statistics</t>
  </si>
  <si>
    <t xml:space="preserve">Tax statistics - </t>
  </si>
  <si>
    <t>EPR scheme gets data from tax statistics (Iceland Recvenue and Customs) and on levied fees and compare them. - Levied fees are based og tariff codes.</t>
  </si>
  <si>
    <t>EPR scheme gets data from tax statistics  (Iceland Recvenue and Customs) and on levied fees and compare them. - Levied fees are based og tariff codes.</t>
  </si>
  <si>
    <t>Data from importing. In tariff codes i.g.4819.2012, 4823.6110, 4823.6910</t>
  </si>
  <si>
    <t>Possibie free riders, if wrong tariff codes used, but works in both ways - some that should not be paying into the system are paying the levied fees.</t>
  </si>
  <si>
    <t>Only import into Iceland is registered</t>
  </si>
  <si>
    <t xml:space="preserve">Possibie free riders, if wrong tariff codes used, but works in both ways - some that should not be paying into the system are paying the levied fees. </t>
  </si>
  <si>
    <t>For Food containers we do not consider containers imported with food when looking at import.</t>
  </si>
  <si>
    <t>cont. Increase in tourists that stayed at least one night  increased from 1.717.643 in 2022 to 2.287.341 in 2023.</t>
  </si>
  <si>
    <t xml:space="preserve">cont.  Increase in passengers visiting on cruise ships in 2022 increased from 170.770 to 306.311 in 2023. . </t>
  </si>
  <si>
    <t>cont. Number of onvernight stays(paid) by non-Icelanders in 2022 was 6.579.780 increased to 7.807.152 in 2023</t>
  </si>
  <si>
    <t>Exactly the same method used.  We wonder if we are overcalculating the FC, as our per capita consumption is very</t>
  </si>
  <si>
    <t>Ban to deliver FC free of charge ath the point of sale and cost visible to buyer</t>
  </si>
  <si>
    <t>Article 37.f , first paragraph - b in Act No 7/198       https://www.althingi.is/lagas/nuna/1998007.html</t>
  </si>
  <si>
    <t>Ban to deliverF C free of charge ath the point of sale and requiring the cost to be visible to buyer on the receipt.</t>
  </si>
  <si>
    <r>
      <t xml:space="preserve">Úrvinnslusjóður - Icelandic Recycling Fund - YouTube; https://www.facebook.com/urvinnslusjodur; Úrvinnslusjóður (@icelandicrecyclingfund) • Instagram photos and videos; https://samangegnsoun.is/einnota-plastvorur/    </t>
    </r>
    <r>
      <rPr>
        <sz val="11"/>
        <color rgb="FF000000"/>
        <rFont val="Calibri"/>
        <family val="2"/>
      </rPr>
      <t>Plast í atvinnulífinu | Saman gegn sóun (samangegnsoun.is); https://graenvangur.is/ur-vi%C3%B0jum-plastsins-er-a%C3%B0ger%C3%B0aa%C3%A6tlun-um-plastmalefni./; https://www.mast.is/is/matvaelafyrirtaeki/umbudir-snertiefni/sala-matvaela-an-umbuda</t>
    </r>
    <r>
      <rPr>
        <sz val="11"/>
        <color theme="1"/>
        <rFont val="Aptos"/>
        <family val="2"/>
      </rPr>
      <t xml:space="preserve">  </t>
    </r>
    <r>
      <rPr>
        <sz val="11"/>
        <color rgb="FF000000"/>
        <rFont val="Calibri"/>
        <family val="2"/>
      </rPr>
      <t>https://samangegnsoun.is/hofum-thad-umbudalaust-evropska-nytnivikan-er-handan-vid-hornid/</t>
    </r>
  </si>
  <si>
    <t xml:space="preserve">https://www.althingi.is/lagas/nuna/2002162.html  </t>
  </si>
  <si>
    <t>https://graenskref.is/</t>
  </si>
  <si>
    <t>The Green Steps Program (Græn skref) is for government agencies in Iceland with the overall aim of promoting environmental awareness among employees as well as decreasing environmental impacts from daily operations in the public sector. Established in 2014 and the EPA of Iceland oversees it .</t>
  </si>
  <si>
    <t>See Green Step Program above</t>
  </si>
  <si>
    <t xml:space="preserve">https://www.althingi.is/lagas/nuna/1998007.html   </t>
  </si>
  <si>
    <t xml:space="preserve">Article on extended producers responsibility </t>
  </si>
  <si>
    <t>One producer of Plastic Food containers in Iceland, i. e. yougurt containers.  Info gatherered from email correspondence. One buyer stopped using their product - shifted to plastic covered paper.  Thus explains less % of the market share for this procucer</t>
  </si>
  <si>
    <t>Ban to deliver CfB free of charge ath the point of sale and cost visible to buyer</t>
  </si>
  <si>
    <t>Article 37.f , first paragraph - a in Act No 7/1998       https://www.althingi.is/lagas/nuna/1998007.html</t>
  </si>
  <si>
    <t>Ban to deliver CfB free of charge at the point of sale and requiring the cost to be visible to buyer on the receipt.</t>
  </si>
  <si>
    <t>https://www.althingi.is/lagas/nuna/1998007.html</t>
  </si>
  <si>
    <t>https://ust.is/umhverfisstofnun/frettir/stok-frett/2019/06/03/Ferdamenn-hvattir-til-ad-draga-ur-plastnotkun-og-drekka-kranavatn/  .</t>
  </si>
  <si>
    <t>https://www.althingi.is/lagas/nuna/2002162.html</t>
  </si>
  <si>
    <t>Ecolabelled products and services promoted heavily, mandatory in some public procurement</t>
  </si>
  <si>
    <t>However for the year 2023 the increase in FC is llower than the increase in CfB - and we have no explanation for that - same method</t>
  </si>
  <si>
    <t xml:space="preserve">We have no direct answers why CfB rises so sharply and rises more than FC. - Possible partial explanations that apply both to icrease in CfB and FC are given in this column; Increase in inhabitants from 364.917 1.1.1022 to 375.218 until 1.1.2023.  </t>
  </si>
  <si>
    <t>There appears to be a higher % increase in CfB than FC. No direct explanation.   A long shot might be that alcohol beverages are now allowed more widely at sports events and other gatherings - using SUP - CfB in most instances.</t>
  </si>
  <si>
    <t>high compared to most other EU/EES countries.  Scope of both CfB and FC is national coverage, based on data from import. Both include consumption from private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</si>
</sst>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
      <sz val="11"/>
      <color rgb="FF000000"/>
      <name val="Calibri"/>
      <family val="2"/>
    </font>
    <font>
      <sz val="11"/>
      <color theme="1"/>
      <name val="Aptos"/>
      <family val="2"/>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0" t="s">
        <v>0</v>
      </c>
      <c r="C2" s="24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1" t="s">
        <v>1</v>
      </c>
      <c r="C3" s="24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2" t="s">
        <v>2</v>
      </c>
      <c r="C4" s="24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8" t="s">
        <v>3</v>
      </c>
      <c r="C6" s="23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3" t="s">
        <v>4</v>
      </c>
      <c r="C7" s="24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8" t="s">
        <v>5</v>
      </c>
      <c r="C9" s="23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3" t="s">
        <v>6</v>
      </c>
      <c r="C10" s="24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39" t="s">
        <v>7</v>
      </c>
      <c r="C12" s="23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70" zoomScaleNormal="70" workbookViewId="0">
      <selection activeCell="F13" sqref="F13"/>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9" t="s">
        <v>23</v>
      </c>
      <c r="E2" s="197" t="s">
        <v>24</v>
      </c>
      <c r="F2" s="6"/>
      <c r="G2" s="247" t="s">
        <v>25</v>
      </c>
      <c r="H2" s="24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9"/>
      <c r="E3" s="67" t="s">
        <v>26</v>
      </c>
      <c r="G3" s="249" t="s">
        <v>27</v>
      </c>
      <c r="H3" s="25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305</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10" t="s">
        <v>35</v>
      </c>
      <c r="E8" s="211"/>
      <c r="F8" s="211"/>
      <c r="G8" s="211"/>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5" t="s">
        <v>36</v>
      </c>
      <c r="C10" s="245" t="s">
        <v>37</v>
      </c>
      <c r="D10" s="257"/>
      <c r="E10" s="255" t="s">
        <v>38</v>
      </c>
      <c r="F10" s="252" t="s">
        <v>39</v>
      </c>
      <c r="G10" s="253"/>
      <c r="H10" s="253"/>
      <c r="I10" s="253"/>
      <c r="J10" s="253"/>
      <c r="K10" s="254"/>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6"/>
      <c r="C11" s="246"/>
      <c r="D11" s="257"/>
      <c r="E11" s="256"/>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Iceland</v>
      </c>
      <c r="C12" s="17" t="str">
        <f>$E$6</f>
        <v>2023</v>
      </c>
      <c r="D12" s="245" t="s">
        <v>46</v>
      </c>
      <c r="E12" s="4" t="s">
        <v>47</v>
      </c>
      <c r="F12" s="65">
        <v>312.02</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Iceland</v>
      </c>
      <c r="C13" s="17" t="str">
        <f t="shared" ref="C13:C15" si="0">$E$6</f>
        <v>2023</v>
      </c>
      <c r="D13" s="246"/>
      <c r="E13" s="5" t="s">
        <v>48</v>
      </c>
      <c r="F13" s="65">
        <v>2533.4499999999998</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Iceland</v>
      </c>
      <c r="C14" s="17" t="str">
        <f t="shared" si="0"/>
        <v>2023</v>
      </c>
      <c r="D14" s="246" t="s">
        <v>49</v>
      </c>
      <c r="E14" s="5" t="s">
        <v>47</v>
      </c>
      <c r="F14" s="65">
        <v>7.67</v>
      </c>
      <c r="G14" s="66"/>
      <c r="H14" s="65">
        <v>153.41999999999999</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Iceland</v>
      </c>
      <c r="C15" s="17" t="str">
        <f t="shared" si="0"/>
        <v>2023</v>
      </c>
      <c r="D15" s="246"/>
      <c r="E15" s="5" t="s">
        <v>50</v>
      </c>
      <c r="F15" s="65">
        <v>13.47</v>
      </c>
      <c r="G15" s="66"/>
      <c r="H15" s="65">
        <v>269.77999999999997</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1" t="s">
        <v>52</v>
      </c>
      <c r="F17" s="251"/>
      <c r="G17" s="251"/>
      <c r="H17" s="251"/>
      <c r="I17" s="251"/>
      <c r="J17" s="251"/>
      <c r="K17" s="25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1" t="s">
        <v>54</v>
      </c>
      <c r="F18" s="251"/>
      <c r="G18" s="251"/>
      <c r="H18" s="251"/>
      <c r="I18" s="251"/>
      <c r="J18" s="251"/>
      <c r="K18" s="25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1" t="s">
        <v>56</v>
      </c>
      <c r="F19" s="251"/>
      <c r="G19" s="251"/>
      <c r="H19" s="251"/>
      <c r="I19" s="251"/>
      <c r="J19" s="251"/>
      <c r="K19" s="25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D23" zoomScale="80" zoomScaleNormal="80" workbookViewId="0">
      <selection activeCell="H31" sqref="H31"/>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1" t="s">
        <v>23</v>
      </c>
      <c r="F2" s="219" t="s">
        <v>57</v>
      </c>
      <c r="G2" s="220"/>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2"/>
      <c r="F3" s="263" t="s">
        <v>58</v>
      </c>
      <c r="G3" s="264"/>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10" t="s">
        <v>59</v>
      </c>
      <c r="F5" s="210"/>
      <c r="G5" s="210"/>
      <c r="H5" s="210"/>
      <c r="I5" s="210"/>
      <c r="J5" s="210"/>
      <c r="K5" s="210"/>
      <c r="L5" s="210"/>
      <c r="M5" s="21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Iceland</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Iceland</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145.5" thickBot="1" x14ac:dyDescent="0.4">
      <c r="C10" s="86" t="str">
        <f>IF('CfB&amp;FC-PoM'!$E$5="&lt; Please select &gt;","&lt; Not selected &gt;",'CfB&amp;FC-PoM'!$E$5)</f>
        <v>Iceland</v>
      </c>
      <c r="D10" s="22" t="str">
        <f>'CfB&amp;FC-PoM'!$E$6</f>
        <v>2023</v>
      </c>
      <c r="E10" s="64" t="s">
        <v>78</v>
      </c>
      <c r="F10" s="64" t="s">
        <v>79</v>
      </c>
      <c r="G10" s="62" t="s">
        <v>75</v>
      </c>
      <c r="H10" s="119" t="str" cm="1">
        <f t="array" ref="H10">IFERROR(INDEX('2022_MCfB'!$G$2:$G$1000, MATCH(1, ('2022_MCfB'!$C$2:$C$1000=C10)*('2022_MCfB'!$F$2:$F$1000=F10), 0)), "No value found")</f>
        <v>Yes</v>
      </c>
      <c r="I10" s="79" t="s">
        <v>75</v>
      </c>
      <c r="J10" s="79" t="s">
        <v>597</v>
      </c>
      <c r="K10" s="79" t="s">
        <v>689</v>
      </c>
      <c r="L10" s="79" t="s">
        <v>690</v>
      </c>
      <c r="M10" s="76">
        <v>2014</v>
      </c>
      <c r="N10" s="61" t="s">
        <v>282</v>
      </c>
      <c r="O10" s="61" t="s">
        <v>291</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Iceland</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Iceland</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Iceland</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Iceland</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58.5" thickBot="1" x14ac:dyDescent="0.4">
      <c r="C15" s="86" t="str">
        <f>IF('CfB&amp;FC-PoM'!$E$5="&lt; Please select &gt;","&lt; Not selected &gt;",'CfB&amp;FC-PoM'!$E$5)</f>
        <v>Iceland</v>
      </c>
      <c r="D15" s="22" t="str">
        <f>'CfB&amp;FC-PoM'!$E$6</f>
        <v>2023</v>
      </c>
      <c r="E15" s="64" t="s">
        <v>78</v>
      </c>
      <c r="F15" s="64" t="s">
        <v>84</v>
      </c>
      <c r="G15" s="62" t="s">
        <v>75</v>
      </c>
      <c r="H15" s="119" t="str" cm="1">
        <f t="array" ref="H15">IFERROR(INDEX('2022_MCfB'!$G$2:$G$1000, MATCH(1, ('2022_MCfB'!$C$2:$C$1000=C15)*('2022_MCfB'!$F$2:$F$1000=F15), 0)), "No value found")</f>
        <v>Yes</v>
      </c>
      <c r="I15" s="79" t="s">
        <v>75</v>
      </c>
      <c r="J15" s="79"/>
      <c r="K15" s="79" t="s">
        <v>699</v>
      </c>
      <c r="L15" s="79"/>
      <c r="M15" s="76">
        <v>2019</v>
      </c>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58.5" thickBot="1" x14ac:dyDescent="0.4">
      <c r="C16" s="86" t="str">
        <f>IF('CfB&amp;FC-PoM'!$E$5="&lt; Please select &gt;","&lt; Not selected &gt;",'CfB&amp;FC-PoM'!$E$5)</f>
        <v>Iceland</v>
      </c>
      <c r="D16" s="22" t="str">
        <f>'CfB&amp;FC-PoM'!$E$6</f>
        <v>2023</v>
      </c>
      <c r="E16" s="64" t="s">
        <v>85</v>
      </c>
      <c r="F16" s="64" t="s">
        <v>86</v>
      </c>
      <c r="G16" s="62" t="s">
        <v>75</v>
      </c>
      <c r="H16" s="119" t="str" cm="1">
        <f t="array" ref="H16">IFERROR(INDEX('2022_MCfB'!$G$2:$G$1000, MATCH(1, ('2022_MCfB'!$C$2:$C$1000=C16)*('2022_MCfB'!$F$2:$F$1000=F16), 0)), "No value found")</f>
        <v>Yes</v>
      </c>
      <c r="I16" s="79" t="s">
        <v>75</v>
      </c>
      <c r="J16" s="79" t="s">
        <v>598</v>
      </c>
      <c r="K16" s="79" t="s">
        <v>700</v>
      </c>
      <c r="L16" s="79"/>
      <c r="M16" s="76">
        <v>2023</v>
      </c>
      <c r="N16" s="61" t="s">
        <v>287</v>
      </c>
      <c r="O16" s="61" t="s">
        <v>291</v>
      </c>
      <c r="P16" s="61" t="s">
        <v>289</v>
      </c>
      <c r="Q16" s="61" t="s">
        <v>295</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44" thickBot="1" x14ac:dyDescent="0.4">
      <c r="C17" s="86" t="str">
        <f>IF('CfB&amp;FC-PoM'!$E$5="&lt; Please select &gt;","&lt; Not selected &gt;",'CfB&amp;FC-PoM'!$E$5)</f>
        <v>Iceland</v>
      </c>
      <c r="D17" s="22" t="str">
        <f>'CfB&amp;FC-PoM'!$E$6</f>
        <v>2023</v>
      </c>
      <c r="E17" s="64" t="s">
        <v>85</v>
      </c>
      <c r="F17" s="64" t="s">
        <v>87</v>
      </c>
      <c r="G17" s="62" t="s">
        <v>75</v>
      </c>
      <c r="H17" s="119" t="str" cm="1">
        <f t="array" ref="H17">IFERROR(INDEX('2022_MCfB'!$G$2:$G$1000, MATCH(1, ('2022_MCfB'!$C$2:$C$1000=C17)*('2022_MCfB'!$F$2:$F$1000=F17), 0)), "No value found")</f>
        <v>Yes</v>
      </c>
      <c r="I17" s="79" t="s">
        <v>75</v>
      </c>
      <c r="J17" s="79" t="s">
        <v>599</v>
      </c>
      <c r="K17" s="79"/>
      <c r="L17" s="79" t="s">
        <v>701</v>
      </c>
      <c r="M17" s="76"/>
      <c r="N17" s="61" t="s">
        <v>287</v>
      </c>
      <c r="O17" s="61" t="s">
        <v>291</v>
      </c>
      <c r="P17" s="61" t="s">
        <v>289</v>
      </c>
      <c r="Q17" s="61" t="s">
        <v>295</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Iceland</v>
      </c>
      <c r="D18" s="22" t="str">
        <f>'CfB&amp;FC-PoM'!$E$6</f>
        <v>2023</v>
      </c>
      <c r="E18" s="64" t="s">
        <v>85</v>
      </c>
      <c r="F18" s="64" t="s">
        <v>88</v>
      </c>
      <c r="G18" s="62" t="s">
        <v>158</v>
      </c>
      <c r="H18" s="119" t="str" cm="1">
        <f t="array" ref="H18">IFERROR(INDEX('2022_MCfB'!$G$2:$G$1000, MATCH(1, ('2022_MCfB'!$C$2:$C$1000=C18)*('2022_MCfB'!$F$2:$F$1000=F18), 0)), "No value found")</f>
        <v>No</v>
      </c>
      <c r="I18" s="79"/>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Iceland</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Iceland</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73" thickBot="1" x14ac:dyDescent="0.4">
      <c r="C21" s="86" t="str">
        <f>IF('CfB&amp;FC-PoM'!$E$5="&lt; Please select &gt;","&lt; Not selected &gt;",'CfB&amp;FC-PoM'!$E$5)</f>
        <v>Iceland</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600</v>
      </c>
      <c r="K21" s="79" t="s">
        <v>698</v>
      </c>
      <c r="L21" s="79" t="s">
        <v>693</v>
      </c>
      <c r="M21" s="76">
        <v>2023</v>
      </c>
      <c r="N21" s="61" t="s">
        <v>287</v>
      </c>
      <c r="O21" s="61" t="s">
        <v>291</v>
      </c>
      <c r="P21" s="61" t="s">
        <v>76</v>
      </c>
      <c r="Q21" s="61" t="s">
        <v>292</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Iceland</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Iceland</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Iceland</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Iceland</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Iceland</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Iceland</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276" thickBot="1" x14ac:dyDescent="0.4">
      <c r="C28" s="86" t="str">
        <f>IF('CfB&amp;FC-PoM'!$E$5="&lt; Please select &gt;","&lt; Not selected &gt;",'CfB&amp;FC-PoM'!$E$5)</f>
        <v>Iceland</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467</v>
      </c>
      <c r="K28" s="79" t="s">
        <v>687</v>
      </c>
      <c r="L28" s="79"/>
      <c r="M28" s="76"/>
      <c r="N28" s="61" t="s">
        <v>282</v>
      </c>
      <c r="O28" s="61" t="s">
        <v>291</v>
      </c>
      <c r="P28" s="61" t="s">
        <v>292</v>
      </c>
      <c r="Q28" s="61" t="s">
        <v>295</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Iceland</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Iceland</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58.5" thickBot="1" x14ac:dyDescent="0.4">
      <c r="B31" s="258" t="s">
        <v>104</v>
      </c>
      <c r="C31" s="86" t="str">
        <f>IF('CfB&amp;FC-PoM'!$E$5="&lt; Please select &gt;","&lt; Not selected &gt;",'CfB&amp;FC-PoM'!$E$5)</f>
        <v>Iceland</v>
      </c>
      <c r="D31" s="22" t="str">
        <f>'CfB&amp;FC-PoM'!$E$6</f>
        <v>2023</v>
      </c>
      <c r="E31" s="61" t="s">
        <v>85</v>
      </c>
      <c r="F31" s="61" t="s">
        <v>695</v>
      </c>
      <c r="G31" s="61" t="s">
        <v>75</v>
      </c>
      <c r="H31" s="8"/>
      <c r="I31" s="79" t="s">
        <v>75</v>
      </c>
      <c r="J31" s="79"/>
      <c r="K31" s="79" t="s">
        <v>696</v>
      </c>
      <c r="L31" s="79" t="s">
        <v>697</v>
      </c>
      <c r="M31" s="76">
        <v>2020</v>
      </c>
      <c r="N31" s="61" t="s">
        <v>287</v>
      </c>
      <c r="O31" s="61" t="s">
        <v>291</v>
      </c>
      <c r="P31" s="61" t="s">
        <v>292</v>
      </c>
      <c r="Q31" s="61" t="s">
        <v>295</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59"/>
      <c r="C32" s="86" t="str">
        <f>IF('CfB&amp;FC-PoM'!$E$5="&lt; Please select &gt;","&lt; Not selected &gt;",'CfB&amp;FC-PoM'!$E$5)</f>
        <v>Iceland</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59"/>
      <c r="C33" s="86" t="str">
        <f>IF('CfB&amp;FC-PoM'!$E$5="&lt; Please select &gt;","&lt; Not selected &gt;",'CfB&amp;FC-PoM'!$E$5)</f>
        <v>Iceland</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59"/>
      <c r="C34" s="86" t="str">
        <f>IF('CfB&amp;FC-PoM'!$E$5="&lt; Please select &gt;","&lt; Not selected &gt;",'CfB&amp;FC-PoM'!$E$5)</f>
        <v>Iceland</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59"/>
      <c r="C35" s="86" t="str">
        <f>IF('CfB&amp;FC-PoM'!$E$5="&lt; Please select &gt;","&lt; Not selected &gt;",'CfB&amp;FC-PoM'!$E$5)</f>
        <v>Iceland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59"/>
      <c r="C36" s="86" t="str">
        <f>IF('CfB&amp;FC-PoM'!$E$5="&lt; Please select &gt;","&lt; Not selected &gt;",'CfB&amp;FC-PoM'!$E$5)</f>
        <v>Iceland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59"/>
      <c r="C37" s="86" t="str">
        <f>IF('CfB&amp;FC-PoM'!$E$5="&lt; Please select &gt;","&lt; Not selected &gt;",'CfB&amp;FC-PoM'!$E$5)</f>
        <v>Iceland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59"/>
      <c r="C38" s="86" t="str">
        <f>IF('CfB&amp;FC-PoM'!$E$5="&lt; Please select &gt;","&lt; Not selected &gt;",'CfB&amp;FC-PoM'!$E$5)</f>
        <v>Iceland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59"/>
      <c r="C39" s="86" t="str">
        <f>IF('CfB&amp;FC-PoM'!$E$5="&lt; Please select &gt;","&lt; Not selected &gt;",'CfB&amp;FC-PoM'!$E$5)</f>
        <v>Iceland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59"/>
      <c r="C40" s="86" t="str">
        <f>IF('CfB&amp;FC-PoM'!$E$5="&lt; Please select &gt;","&lt; Not selected &gt;",'CfB&amp;FC-PoM'!$E$5)</f>
        <v>Iceland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59"/>
      <c r="C41" s="86" t="str">
        <f>IF('CfB&amp;FC-PoM'!$E$5="&lt; Please select &gt;","&lt; Not selected &gt;",'CfB&amp;FC-PoM'!$E$5)</f>
        <v>Iceland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59"/>
      <c r="C42" s="86" t="str">
        <f>IF('CfB&amp;FC-PoM'!$E$5="&lt; Please select &gt;","&lt; Not selected &gt;",'CfB&amp;FC-PoM'!$E$5)</f>
        <v>Iceland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59"/>
      <c r="C43" s="86" t="str">
        <f>IF('CfB&amp;FC-PoM'!$E$5="&lt; Please select &gt;","&lt; Not selected &gt;",'CfB&amp;FC-PoM'!$E$5)</f>
        <v>Iceland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59"/>
      <c r="C44" s="86" t="str">
        <f>IF('CfB&amp;FC-PoM'!$E$5="&lt; Please select &gt;","&lt; Not selected &gt;",'CfB&amp;FC-PoM'!$E$5)</f>
        <v>Iceland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0"/>
      <c r="C45" s="86" t="str">
        <f>IF('CfB&amp;FC-PoM'!$E$5="&lt; Please select &gt;","&lt; Not selected &gt;",'CfB&amp;FC-PoM'!$E$5)</f>
        <v>Iceland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947" yWindow="1169"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947" yWindow="1169"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B10" zoomScale="70" zoomScaleNormal="70" workbookViewId="0">
      <selection activeCell="E31" sqref="E31"/>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1" t="s">
        <v>23</v>
      </c>
      <c r="F2" s="219" t="s">
        <v>57</v>
      </c>
      <c r="G2" s="220"/>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2"/>
      <c r="F3" s="263" t="s">
        <v>58</v>
      </c>
      <c r="G3" s="264"/>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10" t="s">
        <v>106</v>
      </c>
      <c r="F5" s="210"/>
      <c r="G5" s="210"/>
      <c r="H5" s="210"/>
      <c r="I5" s="210"/>
      <c r="J5" s="210"/>
      <c r="K5" s="210"/>
      <c r="L5" s="210"/>
      <c r="M5" s="21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Iceland</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Iceland</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145.5" thickBot="1" x14ac:dyDescent="0.4">
      <c r="C10" s="86" t="str">
        <f>IF('CfB&amp;FC-PoM'!$E$5="&lt; Please select &gt;","&lt; Not selected &gt;",'CfB&amp;FC-PoM'!$E$5)</f>
        <v>Iceland</v>
      </c>
      <c r="D10" s="22" t="str">
        <f>'CfB&amp;FC-PoM'!$E$6</f>
        <v>2023</v>
      </c>
      <c r="E10" s="64" t="s">
        <v>110</v>
      </c>
      <c r="F10" s="64" t="s">
        <v>111</v>
      </c>
      <c r="G10" s="62" t="s">
        <v>75</v>
      </c>
      <c r="H10" s="119" t="str" cm="1">
        <f t="array" ref="H10">IFERROR(INDEX('2022_MFC'!$G$2:$G$1000, MATCH(1, ('2022_MFC'!$C$2:$C$1000=C10)*('2022_MFC'!$F$2:$F$1000=F10), 0)), "No value found")</f>
        <v>Yes</v>
      </c>
      <c r="I10" s="79" t="s">
        <v>75</v>
      </c>
      <c r="J10" s="79" t="s">
        <v>464</v>
      </c>
      <c r="K10" s="79" t="s">
        <v>689</v>
      </c>
      <c r="L10" s="79" t="s">
        <v>690</v>
      </c>
      <c r="M10" s="76"/>
      <c r="N10" s="61" t="s">
        <v>282</v>
      </c>
      <c r="O10" s="61" t="s">
        <v>291</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Iceland</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Iceland</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Iceland</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Iceland</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Iceland</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44" thickBot="1" x14ac:dyDescent="0.4">
      <c r="C16" s="86" t="str">
        <f>IF('CfB&amp;FC-PoM'!$E$5="&lt; Please select &gt;","&lt; Not selected &gt;",'CfB&amp;FC-PoM'!$E$5)</f>
        <v>Iceland</v>
      </c>
      <c r="D16" s="22" t="str">
        <f>'CfB&amp;FC-PoM'!$E$6</f>
        <v>2023</v>
      </c>
      <c r="E16" s="64" t="s">
        <v>85</v>
      </c>
      <c r="F16" s="64" t="s">
        <v>117</v>
      </c>
      <c r="G16" s="62" t="s">
        <v>75</v>
      </c>
      <c r="H16" s="119" t="str" cm="1">
        <f t="array" ref="H16">IFERROR(INDEX('2022_MFC'!$G$2:$G$1000, MATCH(1, ('2022_MFC'!$C$2:$C$1000=C16)*('2022_MFC'!$F$2:$F$1000=F16), 0)), "No value found")</f>
        <v>Yes</v>
      </c>
      <c r="I16" s="79" t="s">
        <v>75</v>
      </c>
      <c r="J16" s="79" t="s">
        <v>465</v>
      </c>
      <c r="K16" s="79" t="s">
        <v>688</v>
      </c>
      <c r="L16" s="79"/>
      <c r="M16" s="76">
        <v>2023</v>
      </c>
      <c r="N16" s="61" t="s">
        <v>287</v>
      </c>
      <c r="O16" s="61" t="s">
        <v>291</v>
      </c>
      <c r="P16" s="61" t="s">
        <v>289</v>
      </c>
      <c r="Q16" s="61" t="s">
        <v>284</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Iceland</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Iceland</v>
      </c>
      <c r="D18" s="22" t="str">
        <f>'CfB&amp;FC-PoM'!$E$6</f>
        <v>2023</v>
      </c>
      <c r="E18" s="64" t="s">
        <v>85</v>
      </c>
      <c r="F18" s="64" t="s">
        <v>87</v>
      </c>
      <c r="G18" s="62" t="s">
        <v>75</v>
      </c>
      <c r="H18" s="119" t="str" cm="1">
        <f t="array" ref="H18">IFERROR(INDEX('2022_MFC'!$G$2:$G$1000, MATCH(1, ('2022_MFC'!$C$2:$C$1000=C18)*('2022_MFC'!$F$2:$F$1000=F18), 0)), "No value found")</f>
        <v>Yes</v>
      </c>
      <c r="I18" s="79" t="s">
        <v>75</v>
      </c>
      <c r="J18" s="79" t="s">
        <v>691</v>
      </c>
      <c r="K18" s="79" t="s">
        <v>689</v>
      </c>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Iceland</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Iceland</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Iceland</v>
      </c>
      <c r="D21" s="22" t="str">
        <f>'CfB&amp;FC-PoM'!$E$6</f>
        <v>2023</v>
      </c>
      <c r="E21" s="64" t="s">
        <v>85</v>
      </c>
      <c r="F21" s="64" t="s">
        <v>121</v>
      </c>
      <c r="G21" s="62" t="s">
        <v>75</v>
      </c>
      <c r="H21" s="119" t="str" cm="1">
        <f t="array" ref="H21">IFERROR(INDEX('2022_MFC'!$G$2:$G$1000, MATCH(1, ('2022_MFC'!$C$2:$C$1000=C21)*('2022_MFC'!$F$2:$F$1000=F21), 0)), "No value found")</f>
        <v>Yes</v>
      </c>
      <c r="I21" s="79" t="s">
        <v>75</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58.5" thickBot="1" x14ac:dyDescent="0.4">
      <c r="C22" s="86" t="str">
        <f>IF('CfB&amp;FC-PoM'!$E$5="&lt; Please select &gt;","&lt; Not selected &gt;",'CfB&amp;FC-PoM'!$E$5)</f>
        <v>Iceland</v>
      </c>
      <c r="D22" s="22" t="str">
        <f>'CfB&amp;FC-PoM'!$E$6</f>
        <v>2023</v>
      </c>
      <c r="E22" s="64" t="s">
        <v>92</v>
      </c>
      <c r="F22" s="64" t="s">
        <v>122</v>
      </c>
      <c r="G22" s="62" t="s">
        <v>158</v>
      </c>
      <c r="H22" s="119" t="str" cm="1">
        <f t="array" ref="H22">IFERROR(INDEX('2022_MFC'!$G$2:$G$1000, MATCH(1, ('2022_MFC'!$C$2:$C$1000=C22)*('2022_MFC'!$F$2:$F$1000=F22), 0)), "No value found")</f>
        <v>No</v>
      </c>
      <c r="I22" s="79" t="s">
        <v>158</v>
      </c>
      <c r="J22" s="79" t="s">
        <v>466</v>
      </c>
      <c r="K22" s="79" t="s">
        <v>692</v>
      </c>
      <c r="L22" s="79" t="s">
        <v>693</v>
      </c>
      <c r="M22" s="76">
        <v>2023</v>
      </c>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Iceland</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Iceland</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Iceland</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Iceland</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Iceland</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32.5" thickBot="1" x14ac:dyDescent="0.4">
      <c r="C28" s="86" t="str">
        <f>IF('CfB&amp;FC-PoM'!$E$5="&lt; Please select &gt;","&lt; Not selected &gt;",'CfB&amp;FC-PoM'!$E$5)</f>
        <v>Iceland</v>
      </c>
      <c r="D28" s="22" t="str">
        <f>'CfB&amp;FC-PoM'!$E$6</f>
        <v>2023</v>
      </c>
      <c r="E28" s="64" t="s">
        <v>127</v>
      </c>
      <c r="F28" s="64" t="s">
        <v>128</v>
      </c>
      <c r="G28" s="62" t="s">
        <v>75</v>
      </c>
      <c r="H28" s="119" t="str" cm="1">
        <f t="array" ref="H28">IFERROR(INDEX('2022_MFC'!$G$2:$G$1000, MATCH(1, ('2022_MFC'!$C$2:$C$1000=C28)*('2022_MFC'!$F$2:$F$1000=F28), 0)), "No value found")</f>
        <v>Yes</v>
      </c>
      <c r="I28" s="79" t="s">
        <v>75</v>
      </c>
      <c r="J28" s="79" t="s">
        <v>467</v>
      </c>
      <c r="K28" s="79" t="s">
        <v>687</v>
      </c>
      <c r="L28" s="79"/>
      <c r="M28" s="76">
        <v>2023</v>
      </c>
      <c r="N28" s="61" t="s">
        <v>287</v>
      </c>
      <c r="O28" s="61" t="s">
        <v>291</v>
      </c>
      <c r="P28" s="61" t="s">
        <v>295</v>
      </c>
      <c r="Q28" s="61" t="s">
        <v>292</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Iceland</v>
      </c>
      <c r="D29" s="22" t="str">
        <f>'CfB&amp;FC-PoM'!$E$6</f>
        <v>2023</v>
      </c>
      <c r="E29" s="64" t="s">
        <v>127</v>
      </c>
      <c r="F29" s="64" t="s">
        <v>129</v>
      </c>
      <c r="G29" s="62" t="s">
        <v>75</v>
      </c>
      <c r="H29" s="119" t="str" cm="1">
        <f t="array" ref="H29">IFERROR(INDEX('2022_MFC'!$G$2:$G$1000, MATCH(1, ('2022_MFC'!$C$2:$C$1000=C29)*('2022_MFC'!$F$2:$F$1000=F29), 0)), "No value found")</f>
        <v>Yes</v>
      </c>
      <c r="I29" s="79" t="s">
        <v>75</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Iceland</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58.5" thickBot="1" x14ac:dyDescent="0.4">
      <c r="B31" s="258" t="s">
        <v>104</v>
      </c>
      <c r="C31" s="86" t="str">
        <f>IF('CfB&amp;FC-PoM'!$E$5="&lt; Please select &gt;","&lt; Not selected &gt;",'CfB&amp;FC-PoM'!$E$5)</f>
        <v>Iceland</v>
      </c>
      <c r="D31" s="22" t="str">
        <f>'CfB&amp;FC-PoM'!$E$6</f>
        <v>2023</v>
      </c>
      <c r="E31" s="61" t="s">
        <v>85</v>
      </c>
      <c r="F31" s="61" t="s">
        <v>684</v>
      </c>
      <c r="G31" s="61" t="s">
        <v>75</v>
      </c>
      <c r="H31" s="8"/>
      <c r="I31" s="79" t="s">
        <v>75</v>
      </c>
      <c r="J31" s="79"/>
      <c r="K31" s="79" t="s">
        <v>685</v>
      </c>
      <c r="L31" s="79" t="s">
        <v>686</v>
      </c>
      <c r="M31" s="76">
        <v>2020</v>
      </c>
      <c r="N31" s="61" t="s">
        <v>282</v>
      </c>
      <c r="O31" s="61" t="s">
        <v>291</v>
      </c>
      <c r="P31" s="61" t="s">
        <v>292</v>
      </c>
      <c r="Q31" s="61" t="s">
        <v>289</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59"/>
      <c r="C32" s="86" t="str">
        <f>IF('CfB&amp;FC-PoM'!$E$5="&lt; Please select &gt;","&lt; Not selected &gt;",'CfB&amp;FC-PoM'!$E$5)</f>
        <v>Iceland</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59"/>
      <c r="C33" s="86" t="str">
        <f>IF('CfB&amp;FC-PoM'!$E$5="&lt; Please select &gt;","&lt; Not selected &gt;",'CfB&amp;FC-PoM'!$E$5)</f>
        <v>Iceland</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59"/>
      <c r="C34" s="86" t="str">
        <f>IF('CfB&amp;FC-PoM'!$E$5="&lt; Please select &gt;","&lt; Not selected &gt;",'CfB&amp;FC-PoM'!$E$5)</f>
        <v>Iceland</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59"/>
      <c r="C35" s="86" t="str">
        <f>IF('CfB&amp;FC-PoM'!$E$5="&lt; Please select &gt;","&lt; Not selected &gt;",'CfB&amp;FC-PoM'!$E$5)</f>
        <v>Iceland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59"/>
      <c r="C36" s="86" t="str">
        <f>IF('CfB&amp;FC-PoM'!$E$5="&lt; Please select &gt;","&lt; Not selected &gt;",'CfB&amp;FC-PoM'!$E$5)</f>
        <v>Iceland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59"/>
      <c r="C37" s="86" t="str">
        <f>IF('CfB&amp;FC-PoM'!$E$5="&lt; Please select &gt;","&lt; Not selected &gt;",'CfB&amp;FC-PoM'!$E$5)</f>
        <v>Iceland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59"/>
      <c r="C38" s="86" t="str">
        <f>IF('CfB&amp;FC-PoM'!$E$5="&lt; Please select &gt;","&lt; Not selected &gt;",'CfB&amp;FC-PoM'!$E$5)</f>
        <v>Iceland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59"/>
      <c r="C39" s="86" t="str">
        <f>IF('CfB&amp;FC-PoM'!$E$5="&lt; Please select &gt;","&lt; Not selected &gt;",'CfB&amp;FC-PoM'!$E$5)</f>
        <v>Iceland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59"/>
      <c r="C40" s="86" t="str">
        <f>IF('CfB&amp;FC-PoM'!$E$5="&lt; Please select &gt;","&lt; Not selected &gt;",'CfB&amp;FC-PoM'!$E$5)</f>
        <v>Iceland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59"/>
      <c r="C41" s="86" t="str">
        <f>IF('CfB&amp;FC-PoM'!$E$5="&lt; Please select &gt;","&lt; Not selected &gt;",'CfB&amp;FC-PoM'!$E$5)</f>
        <v>Iceland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59"/>
      <c r="C42" s="86" t="str">
        <f>IF('CfB&amp;FC-PoM'!$E$5="&lt; Please select &gt;","&lt; Not selected &gt;",'CfB&amp;FC-PoM'!$E$5)</f>
        <v>Iceland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59"/>
      <c r="C43" s="86" t="str">
        <f>IF('CfB&amp;FC-PoM'!$E$5="&lt; Please select &gt;","&lt; Not selected &gt;",'CfB&amp;FC-PoM'!$E$5)</f>
        <v>Iceland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59"/>
      <c r="C44" s="86" t="str">
        <f>IF('CfB&amp;FC-PoM'!$E$5="&lt; Please select &gt;","&lt; Not selected &gt;",'CfB&amp;FC-PoM'!$E$5)</f>
        <v>Iceland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0"/>
      <c r="C45" s="86" t="str">
        <f>IF('CfB&amp;FC-PoM'!$E$5="&lt; Please select &gt;","&lt; Not selected &gt;",'CfB&amp;FC-PoM'!$E$5)</f>
        <v>Iceland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phoneticPr fontId="13" type="noConversion"/>
  <dataValidations xWindow="626" yWindow="1027"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xWindow="626" yWindow="1027"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F26" sqref="F26"/>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9"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9"/>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7" t="s">
        <v>131</v>
      </c>
      <c r="E5" s="26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5" t="s">
        <v>132</v>
      </c>
      <c r="E7" s="26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Iceland</v>
      </c>
      <c r="C8" s="22" t="str">
        <f>'CfB&amp;FC-PoM'!$E$6</f>
        <v>2023</v>
      </c>
      <c r="D8" s="4" t="s">
        <v>133</v>
      </c>
      <c r="E8" s="86" t="str">
        <f>IF('CfB&amp;FC-PoM'!$E$5="&lt; Please select &gt;","&lt; Please select in sheet ''CfB&amp;FC-PoM'' &gt;",'CfB&amp;FC-PoM'!$E$5)</f>
        <v>Iceland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Iceland</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Iceland</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Iceland</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Iceland</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Iceland</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Iceland</v>
      </c>
      <c r="C14" s="22" t="str">
        <f>'CfB&amp;FC-PoM'!$E$6</f>
        <v>2023</v>
      </c>
      <c r="D14" s="4" t="s">
        <v>139</v>
      </c>
      <c r="E14" s="7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Iceland</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Iceland</v>
      </c>
      <c r="C16" s="22" t="str">
        <f>'CfB&amp;FC-PoM'!$E$6</f>
        <v>2023</v>
      </c>
      <c r="D16" s="5" t="s">
        <v>142</v>
      </c>
      <c r="E16" s="73" t="s">
        <v>653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69" t="s">
        <v>36</v>
      </c>
      <c r="C18" s="271" t="s">
        <v>37</v>
      </c>
      <c r="D18" s="265" t="s">
        <v>143</v>
      </c>
      <c r="E18" s="26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0"/>
      <c r="C19" s="272"/>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4">
      <c r="A20" s="2"/>
      <c r="B20" s="86" t="str">
        <f>IF('CfB&amp;FC-PoM'!$E$5="&lt; Please select &gt;","&lt; Not selected &gt;",'CfB&amp;FC-PoM'!$E$5)</f>
        <v>Iceland</v>
      </c>
      <c r="C20" s="22" t="str">
        <f>'CfB&amp;FC-PoM'!$E$6</f>
        <v>2023</v>
      </c>
      <c r="D20" s="80" t="s">
        <v>654</v>
      </c>
      <c r="E20" s="80" t="s">
        <v>655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Iceland</v>
      </c>
      <c r="C21" s="22" t="str">
        <f>'CfB&amp;FC-PoM'!$E$6</f>
        <v>2023</v>
      </c>
      <c r="D21" s="79" t="s">
        <v>656</v>
      </c>
      <c r="E21" s="79" t="s">
        <v>660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Iceland</v>
      </c>
      <c r="C22" s="22" t="str">
        <f>'CfB&amp;FC-PoM'!$E$6</f>
        <v>2023</v>
      </c>
      <c r="D22" s="79" t="s">
        <v>657</v>
      </c>
      <c r="E22" s="79" t="s">
        <v>658</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Iceland</v>
      </c>
      <c r="C23" s="22" t="str">
        <f>'CfB&amp;FC-PoM'!$E$6</f>
        <v>2023</v>
      </c>
      <c r="D23" s="79" t="s">
        <v>659</v>
      </c>
      <c r="E23" s="79" t="s">
        <v>658</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Iceland</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26" workbookViewId="0">
      <selection activeCell="F33" sqref="F33"/>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9" t="s">
        <v>23</v>
      </c>
      <c r="E3" s="219" t="s">
        <v>146</v>
      </c>
      <c r="F3" s="220"/>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9"/>
      <c r="E4" s="221" t="s">
        <v>58</v>
      </c>
      <c r="F4" s="22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7" t="s">
        <v>131</v>
      </c>
      <c r="E6" s="28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5" t="s">
        <v>147</v>
      </c>
      <c r="E8" s="276"/>
      <c r="F8" s="276"/>
      <c r="G8" s="26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7" t="s">
        <v>148</v>
      </c>
      <c r="E9" s="278"/>
      <c r="F9" s="278"/>
      <c r="G9" s="28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Iceland</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5" thickBot="1" x14ac:dyDescent="0.4">
      <c r="A12" s="2"/>
      <c r="B12" s="86" t="str">
        <f>IF('CfB&amp;FC-PoM'!$E$5="&lt; Please select &gt;","&lt; Not selected &gt;",'CfB&amp;FC-PoM'!$E$5)</f>
        <v>Iceland</v>
      </c>
      <c r="C12" s="22" t="str">
        <f>'CfB&amp;FC-PoM'!$E$6</f>
        <v>2023</v>
      </c>
      <c r="D12" s="5" t="s">
        <v>154</v>
      </c>
      <c r="E12" s="62" t="s">
        <v>75</v>
      </c>
      <c r="F12" s="79" t="s">
        <v>673</v>
      </c>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Iceland</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Iceland</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Iceland</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Iceland</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Iceland</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Iceland</v>
      </c>
      <c r="C18" s="22" t="str">
        <f>'CfB&amp;FC-PoM'!$E$6</f>
        <v>2023</v>
      </c>
      <c r="D18" s="4" t="s">
        <v>161</v>
      </c>
      <c r="E18" s="62" t="s">
        <v>75</v>
      </c>
      <c r="F18" s="79" t="s">
        <v>671</v>
      </c>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Iceland</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44" thickBot="1" x14ac:dyDescent="0.4">
      <c r="A20" s="2"/>
      <c r="B20" s="86" t="str">
        <f>IF('CfB&amp;FC-PoM'!$E$5="&lt; Please select &gt;","&lt; Not selected &gt;",'CfB&amp;FC-PoM'!$E$5)</f>
        <v>Iceland</v>
      </c>
      <c r="C20" s="22" t="str">
        <f>'CfB&amp;FC-PoM'!$E$6</f>
        <v>2023</v>
      </c>
      <c r="D20" s="4" t="s">
        <v>163</v>
      </c>
      <c r="E20" s="62" t="s">
        <v>75</v>
      </c>
      <c r="F20" s="79" t="s">
        <v>670</v>
      </c>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Iceland</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Iceland</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Iceland</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Iceland</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Iceland</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7" t="s">
        <v>166</v>
      </c>
      <c r="E27" s="278"/>
      <c r="F27" s="278"/>
      <c r="G27" s="28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Iceland</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58.5" thickBot="1" x14ac:dyDescent="0.4">
      <c r="A30" s="2"/>
      <c r="B30" s="86" t="str">
        <f>IF('CfB&amp;FC-PoM'!$E$5="&lt; Please select &gt;","&lt; Not selected &gt;",'CfB&amp;FC-PoM'!$E$5)</f>
        <v>Iceland</v>
      </c>
      <c r="C30" s="22" t="str">
        <f>'CfB&amp;FC-PoM'!$E$6</f>
        <v>2023</v>
      </c>
      <c r="D30" s="5" t="s">
        <v>154</v>
      </c>
      <c r="E30" s="62" t="s">
        <v>75</v>
      </c>
      <c r="F30" s="72" t="s">
        <v>674</v>
      </c>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Iceland</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Iceland</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02" thickBot="1" x14ac:dyDescent="0.4">
      <c r="A33" s="2"/>
      <c r="B33" s="86" t="str">
        <f>IF('CfB&amp;FC-PoM'!$E$5="&lt; Please select &gt;","&lt; Not selected &gt;",'CfB&amp;FC-PoM'!$E$5)</f>
        <v>Iceland</v>
      </c>
      <c r="C33" s="22" t="str">
        <f>'CfB&amp;FC-PoM'!$E$6</f>
        <v>2023</v>
      </c>
      <c r="D33" s="5" t="s">
        <v>168</v>
      </c>
      <c r="E33" s="62" t="s">
        <v>75</v>
      </c>
      <c r="F33" s="72" t="s">
        <v>694</v>
      </c>
      <c r="G33" s="66">
        <v>15</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Iceland</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Iceland</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Iceland</v>
      </c>
      <c r="C36" s="22" t="str">
        <f>'CfB&amp;FC-PoM'!$E$6</f>
        <v>2023</v>
      </c>
      <c r="D36" s="5" t="s">
        <v>161</v>
      </c>
      <c r="E36" s="62" t="s">
        <v>75</v>
      </c>
      <c r="F36" s="72" t="s">
        <v>672</v>
      </c>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Iceland</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29.5" thickBot="1" x14ac:dyDescent="0.4">
      <c r="A38" s="2"/>
      <c r="B38" s="86" t="str">
        <f>IF('CfB&amp;FC-PoM'!$E$5="&lt; Please select &gt;","&lt; Not selected &gt;",'CfB&amp;FC-PoM'!$E$5)</f>
        <v>Iceland</v>
      </c>
      <c r="C38" s="22" t="str">
        <f>'CfB&amp;FC-PoM'!$E$6</f>
        <v>2023</v>
      </c>
      <c r="D38" s="5" t="s">
        <v>163</v>
      </c>
      <c r="E38" s="62" t="s">
        <v>75</v>
      </c>
      <c r="F38" s="72" t="s">
        <v>675</v>
      </c>
      <c r="G38" s="66">
        <v>85</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Iceland</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Iceland</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Iceland</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Iceland</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Iceland</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3" t="s">
        <v>169</v>
      </c>
      <c r="E45" s="284"/>
      <c r="F45" s="28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9" t="s">
        <v>170</v>
      </c>
      <c r="E46" s="280"/>
      <c r="F46" s="28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3" t="s">
        <v>171</v>
      </c>
      <c r="E47" s="274"/>
      <c r="F47" s="27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58.5" thickBot="1" x14ac:dyDescent="0.4">
      <c r="A49" s="2"/>
      <c r="B49" s="86" t="str">
        <f>IF('CfB&amp;FC-PoM'!$E$5="&lt; Please select &gt;","&lt; Not selected &gt;",'CfB&amp;FC-PoM'!$E$5)</f>
        <v>Iceland</v>
      </c>
      <c r="C49" s="22" t="str">
        <f>'CfB&amp;FC-PoM'!$E$6</f>
        <v>2023</v>
      </c>
      <c r="D49" s="4" t="s">
        <v>175</v>
      </c>
      <c r="E49" s="79" t="s">
        <v>676</v>
      </c>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Iceland</v>
      </c>
      <c r="C50" s="22" t="str">
        <f>'CfB&amp;FC-PoM'!$E$6</f>
        <v>2023</v>
      </c>
      <c r="D50" s="5" t="s">
        <v>176</v>
      </c>
      <c r="E50" s="79" t="s">
        <v>677</v>
      </c>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Iceland</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Iceland</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Iceland</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Iceland</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Iceland</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Iceland</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7"/>
      <c r="E57" s="278"/>
      <c r="F57" s="27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3" t="s">
        <v>180</v>
      </c>
      <c r="E58" s="274"/>
      <c r="F58" s="27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58.5" thickBot="1" x14ac:dyDescent="0.4">
      <c r="A60" s="2"/>
      <c r="B60" s="86" t="str">
        <f>IF('CfB&amp;FC-PoM'!$E$5="&lt; Please select &gt;","&lt; Not selected &gt;",'CfB&amp;FC-PoM'!$E$5)</f>
        <v>Iceland</v>
      </c>
      <c r="C60" s="22" t="str">
        <f>'CfB&amp;FC-PoM'!$E$6</f>
        <v>2023</v>
      </c>
      <c r="D60" s="4" t="s">
        <v>175</v>
      </c>
      <c r="E60" s="79" t="s">
        <v>678</v>
      </c>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Iceland</v>
      </c>
      <c r="C61" s="22" t="str">
        <f>'CfB&amp;FC-PoM'!$E$6</f>
        <v>2023</v>
      </c>
      <c r="D61" s="5" t="s">
        <v>176</v>
      </c>
      <c r="E61" s="79" t="s">
        <v>677</v>
      </c>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Iceland</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Iceland</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Iceland</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Iceland</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Iceland</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Iceland</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3" t="s">
        <v>181</v>
      </c>
      <c r="E69" s="284"/>
      <c r="F69" s="28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9" t="s">
        <v>182</v>
      </c>
      <c r="E70" s="280"/>
      <c r="F70" s="28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3" t="s">
        <v>171</v>
      </c>
      <c r="E71" s="274"/>
      <c r="F71" s="27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Iceland</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Iceland</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Iceland</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Iceland</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Iceland</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Iceland</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Iceland</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Iceland</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7"/>
      <c r="E81" s="278"/>
      <c r="F81" s="27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3" t="s">
        <v>180</v>
      </c>
      <c r="E82" s="274"/>
      <c r="F82" s="27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Iceland</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Iceland</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Iceland</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Iceland</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Iceland</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Iceland</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Iceland</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Iceland</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7" t="s">
        <v>183</v>
      </c>
      <c r="F93" s="237"/>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7" t="s">
        <v>184</v>
      </c>
      <c r="F94" s="237"/>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7" t="s">
        <v>185</v>
      </c>
      <c r="F95" s="237"/>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7" t="s">
        <v>187</v>
      </c>
      <c r="F96" s="237"/>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25" zoomScale="70" zoomScaleNormal="70" workbookViewId="0">
      <selection activeCell="D46" sqref="D46:F46"/>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9" t="s">
        <v>23</v>
      </c>
      <c r="E2" s="219" t="s">
        <v>146</v>
      </c>
      <c r="F2" s="22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9"/>
      <c r="E3" s="221" t="s">
        <v>58</v>
      </c>
      <c r="F3" s="22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10" t="s">
        <v>188</v>
      </c>
      <c r="E5" s="21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7" t="s">
        <v>189</v>
      </c>
      <c r="E7" s="228"/>
      <c r="F7" s="228"/>
      <c r="G7" s="22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23" t="s">
        <v>190</v>
      </c>
      <c r="E8" s="224"/>
      <c r="F8" s="224"/>
      <c r="G8" s="22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12" t="s">
        <v>191</v>
      </c>
      <c r="E9" s="214" t="s">
        <v>192</v>
      </c>
      <c r="F9" s="215"/>
      <c r="G9" s="212"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13"/>
      <c r="E10" s="12" t="s">
        <v>194</v>
      </c>
      <c r="F10" s="12" t="s">
        <v>195</v>
      </c>
      <c r="G10" s="226"/>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Iceland</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Iceland</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Iceland</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Iceland</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58.5" thickBot="1" x14ac:dyDescent="0.4">
      <c r="B15" s="86" t="str">
        <f>IF('CfB&amp;FC-PoM'!$E$5="&lt; Please select &gt;","&lt; Not selected &gt;",'CfB&amp;FC-PoM'!$E$5)</f>
        <v>Iceland</v>
      </c>
      <c r="C15" s="22" t="str">
        <f>'CfB&amp;FC-PoM'!$E$6</f>
        <v>2023</v>
      </c>
      <c r="D15" s="5" t="s">
        <v>200</v>
      </c>
      <c r="E15" s="62" t="s">
        <v>158</v>
      </c>
      <c r="F15" s="62" t="s">
        <v>158</v>
      </c>
      <c r="G15" s="79" t="s">
        <v>667</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34" t="s">
        <v>201</v>
      </c>
      <c r="E17" s="235"/>
      <c r="F17" s="235"/>
      <c r="G17" s="235"/>
      <c r="H17" s="23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12" t="s">
        <v>202</v>
      </c>
      <c r="E18" s="214" t="s">
        <v>192</v>
      </c>
      <c r="F18" s="215"/>
      <c r="G18" s="212" t="s">
        <v>203</v>
      </c>
      <c r="H18" s="212"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13"/>
      <c r="E19" s="12" t="s">
        <v>194</v>
      </c>
      <c r="F19" s="12" t="s">
        <v>204</v>
      </c>
      <c r="G19" s="226"/>
      <c r="H19" s="22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Iceland</v>
      </c>
      <c r="C20" s="22" t="str">
        <f>'CfB&amp;FC-PoM'!$E$6</f>
        <v>2023</v>
      </c>
      <c r="D20" s="4" t="s">
        <v>205</v>
      </c>
      <c r="E20" s="62" t="s">
        <v>75</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73" thickBot="1" x14ac:dyDescent="0.4">
      <c r="B21" s="86" t="str">
        <f>IF('CfB&amp;FC-PoM'!$E$5="&lt; Please select &gt;","&lt; Not selected &gt;",'CfB&amp;FC-PoM'!$E$5)</f>
        <v>Iceland</v>
      </c>
      <c r="C21" s="22" t="str">
        <f>'CfB&amp;FC-PoM'!$E$6</f>
        <v>2023</v>
      </c>
      <c r="D21" s="5" t="s">
        <v>206</v>
      </c>
      <c r="E21" s="62" t="s">
        <v>75</v>
      </c>
      <c r="F21" s="62" t="s">
        <v>75</v>
      </c>
      <c r="G21" s="79" t="s">
        <v>668</v>
      </c>
      <c r="H21" s="79" t="s">
        <v>679</v>
      </c>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Iceland</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Iceland</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Iceland</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Iceland</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Iceland</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87.5" thickBot="1" x14ac:dyDescent="0.4">
      <c r="B27" s="86" t="str">
        <f>IF('CfB&amp;FC-PoM'!$E$5="&lt; Please select &gt;","&lt; Not selected &gt;",'CfB&amp;FC-PoM'!$E$5)</f>
        <v>Iceland</v>
      </c>
      <c r="C27" s="22" t="str">
        <f>'CfB&amp;FC-PoM'!$E$6</f>
        <v>2023</v>
      </c>
      <c r="D27" s="5" t="s">
        <v>212</v>
      </c>
      <c r="E27" s="62" t="s">
        <v>75</v>
      </c>
      <c r="F27" s="62" t="s">
        <v>75</v>
      </c>
      <c r="G27" s="79" t="s">
        <v>669</v>
      </c>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7" t="s">
        <v>213</v>
      </c>
      <c r="F29" s="237"/>
      <c r="G29" s="237"/>
      <c r="H29" s="237"/>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7" t="s">
        <v>214</v>
      </c>
      <c r="F30" s="237"/>
      <c r="G30" s="237"/>
      <c r="H30" s="237"/>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7" t="s">
        <v>215</v>
      </c>
      <c r="F31" s="237"/>
      <c r="G31" s="237"/>
      <c r="H31" s="237"/>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7" t="s">
        <v>216</v>
      </c>
      <c r="F32" s="237"/>
      <c r="G32" s="237"/>
      <c r="H32" s="237"/>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7" t="s">
        <v>218</v>
      </c>
      <c r="F33" s="237"/>
      <c r="G33" s="237"/>
      <c r="H33" s="237"/>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7" t="s">
        <v>220</v>
      </c>
      <c r="F34" s="237"/>
      <c r="G34" s="237"/>
      <c r="H34" s="237"/>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7" t="s">
        <v>222</v>
      </c>
      <c r="F35" s="237"/>
      <c r="G35" s="237"/>
      <c r="H35" s="237"/>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30" t="s">
        <v>223</v>
      </c>
      <c r="E37" s="217"/>
      <c r="F37" s="218"/>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Iceland</v>
      </c>
      <c r="C38" s="22" t="str">
        <f>'CfB&amp;FC-PoM'!$E$6</f>
        <v>2023</v>
      </c>
      <c r="D38" s="231" t="s">
        <v>661</v>
      </c>
      <c r="E38" s="232"/>
      <c r="F38" s="233"/>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Iceland</v>
      </c>
      <c r="C39" s="22" t="str">
        <f>'CfB&amp;FC-PoM'!$E$6</f>
        <v>2023</v>
      </c>
      <c r="D39" s="200" t="s">
        <v>662</v>
      </c>
      <c r="E39" s="201"/>
      <c r="F39" s="20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Iceland</v>
      </c>
      <c r="C40" s="22" t="str">
        <f>'CfB&amp;FC-PoM'!$E$6</f>
        <v>2023</v>
      </c>
      <c r="D40" s="200"/>
      <c r="E40" s="201"/>
      <c r="F40" s="20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Iceland</v>
      </c>
      <c r="C41" s="22" t="str">
        <f>'CfB&amp;FC-PoM'!$E$6</f>
        <v>2023</v>
      </c>
      <c r="D41" s="200"/>
      <c r="E41" s="201"/>
      <c r="F41" s="20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6" t="s">
        <v>224</v>
      </c>
      <c r="E43" s="217"/>
      <c r="F43" s="218"/>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06" t="s">
        <v>225</v>
      </c>
      <c r="E44" s="207"/>
      <c r="F44" s="208"/>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Iceland</v>
      </c>
      <c r="C45" s="22" t="str">
        <f>'CfB&amp;FC-PoM'!$E$6</f>
        <v>2023</v>
      </c>
      <c r="D45" s="203" t="s">
        <v>683</v>
      </c>
      <c r="E45" s="204"/>
      <c r="F45" s="2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Iceland</v>
      </c>
      <c r="C46" s="22" t="str">
        <f>'CfB&amp;FC-PoM'!$E$6</f>
        <v>2023</v>
      </c>
      <c r="D46" s="203" t="s">
        <v>705</v>
      </c>
      <c r="E46" s="204"/>
      <c r="F46" s="20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Iceland</v>
      </c>
      <c r="C47" s="22" t="str">
        <f>'CfB&amp;FC-PoM'!$E$6</f>
        <v>2023</v>
      </c>
      <c r="D47" s="203" t="s">
        <v>702</v>
      </c>
      <c r="E47" s="204"/>
      <c r="F47" s="20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Iceland</v>
      </c>
      <c r="C48" s="22" t="str">
        <f>'CfB&amp;FC-PoM'!$E$6</f>
        <v>2023</v>
      </c>
      <c r="D48" s="203"/>
      <c r="E48" s="204"/>
      <c r="F48" s="20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Iceland</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246.81</v>
      </c>
      <c r="G52" s="186">
        <f>IF('CfB&amp;FC-PoM'!$H$4="&lt; Please select &gt;","Please select reporting base in sheet ''CfB&amp;FC-PoM'' ",IF('CfB&amp;FC-PoM'!$H$4="Weight",'CfB&amp;FC-PoM'!F12,'CfB&amp;FC-PoM'!J12))</f>
        <v>312.02</v>
      </c>
      <c r="H52" s="187">
        <f>IF(AND(F52=0,G52=0), 0, IF(OR(F52="No value found",F52=0),0, (G52-F52)/ABS(F52)))</f>
        <v>0.26421133665572699</v>
      </c>
      <c r="I52" s="188" t="s">
        <v>703</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Iceland</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2465.92</v>
      </c>
      <c r="G53" s="186">
        <f>IF('CfB&amp;FC-PoM'!$H$5="&lt; Please select &gt;","Please select reporting base in sheet ''CfB&amp;FC-PoM'' ",IF('CfB&amp;FC-PoM'!$H$5="Weight",'CfB&amp;FC-PoM'!F13,'CfB&amp;FC-PoM'!J13))</f>
        <v>2533.4499999999998</v>
      </c>
      <c r="H53" s="187">
        <f>IF(AND(F53=0,G53=0), 0, IF(OR(F53="No value found",F53=0),0, (G53-F53)/ABS(F53)))</f>
        <v>2.7385316636387127E-2</v>
      </c>
      <c r="I53" s="188" t="s">
        <v>680</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Iceland</v>
      </c>
      <c r="C54" s="183" t="str">
        <f>'CfB&amp;FC-PoM'!$E$6</f>
        <v>2023</v>
      </c>
      <c r="D54" s="199" t="s">
        <v>235</v>
      </c>
      <c r="E54" s="185" t="str">
        <f>IF('CfB&amp;FC-PoM'!$H$4="Weight","Weight of plastic","Number of products")</f>
        <v>Weight of plastic</v>
      </c>
      <c r="F54" s="186" cm="1">
        <f t="array" ref="F54">IFERROR(INDEX('2022_PoM'!$B$2:$B$1000, MATCH(1, ('2022_PoM'!$A$2:$A$1000=D54)*('2022_PoM'!$D$2:$D$1000=B54), 0)),"No value found")</f>
        <v>6.55</v>
      </c>
      <c r="G54" s="186">
        <f>IF('CfB&amp;FC-PoM'!$H$4=
"&lt; Please select &gt;","Please select reporting base in sheet ''CfB&amp;FC-PoM'' ",IF('CfB&amp;FC-PoM'!$H$4=
"Weight",'CfB&amp;FC-PoM'!$F$14,'CfB&amp;FC-PoM'!$J$14))</f>
        <v>7.67</v>
      </c>
      <c r="H54" s="187">
        <f>IF(AND(F54=0,G54=0), 0, IF(OR(F54="No value found",F54=0),0, (G54-F54)/ABS(F54)))</f>
        <v>0.17099236641221377</v>
      </c>
      <c r="I54" s="188" t="s">
        <v>681</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Iceland</v>
      </c>
      <c r="C55" s="189" t="str">
        <f>IF('CfB&amp;FC-PoM'!$H$4="Weight",'CfB&amp;FC-PoM'!$E$6,"")</f>
        <v>2023</v>
      </c>
      <c r="D55" s="199"/>
      <c r="E55" s="185" t="str">
        <f>IF('CfB&amp;FC-PoM'!$H$4="Weight","Total weight","")</f>
        <v>Total weight</v>
      </c>
      <c r="F55" s="186" cm="1">
        <f t="array" ref="F55">IF(C55="","",IFERROR(INDEX('2022_PoM'!$C$2:$C$1000, MATCH(1, ('2022_PoM'!$A$2:$A$1000=D54)*('2022_PoM'!$D$2:$D$1000=B55), 0)),"No value found"))</f>
        <v>131.08000000000001</v>
      </c>
      <c r="G55" s="186">
        <f>IF(C55="","",IF('CfB&amp;FC-PoM'!$H$4=
"&lt; Please select &gt;","Please select reporting base in sheet ''CfB&amp;FC-PoM'' ",'CfB&amp;FC-PoM'!$H$14))</f>
        <v>153.41999999999999</v>
      </c>
      <c r="H55" s="187">
        <f>IF(C55="","",IF(AND(F55=0,G55=0),0,IF(OR(F55="No value found",F55=0),0,(G55-F55)/ABS(F55))))</f>
        <v>0.17043027158986856</v>
      </c>
      <c r="I55" s="188" t="s">
        <v>682</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Iceland</v>
      </c>
      <c r="C56" s="183" t="str">
        <f>'CfB&amp;FC-PoM'!$E$6</f>
        <v>2023</v>
      </c>
      <c r="D56" s="199" t="s">
        <v>236</v>
      </c>
      <c r="E56" s="185" t="str">
        <f>IF('CfB&amp;FC-PoM'!$H$5="Weight","Weight of plastic","Number of products")</f>
        <v>Weight of plastic</v>
      </c>
      <c r="F56" s="186" cm="1">
        <f t="array" ref="F56">IFERROR(INDEX('2022_PoM'!$B$2:$B$1000, MATCH(1, ('2022_PoM'!$A$2:$A$1000=D56)*('2022_PoM'!$D$2:$D$1000=B56), 0)),"No value found")</f>
        <v>12.33</v>
      </c>
      <c r="G56" s="186">
        <f>IF('CfB&amp;FC-PoM'!$H$5=
"&lt; Please select &gt;","Please select reporting base in sheet ''CfB&amp;FC-PoM'' ",IF('CfB&amp;FC-PoM'!$H$5=
"Weight",'CfB&amp;FC-PoM'!$F$15,'CfB&amp;FC-PoM'!$J$15))</f>
        <v>13.47</v>
      </c>
      <c r="H56" s="187">
        <f>IF(AND(F56=0,G56=0), 0, IF(OR(F56="No value found",F56=0),0, (G56-F56)/ABS(F56)))</f>
        <v>9.2457420924574249E-2</v>
      </c>
      <c r="I56" s="188" t="s">
        <v>704</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Iceland</v>
      </c>
      <c r="C57" s="189" t="str">
        <f>IF('CfB&amp;FC-PoM'!$H$5="Weight",'CfB&amp;FC-PoM'!$E$6,"")</f>
        <v>2023</v>
      </c>
      <c r="D57" s="199"/>
      <c r="E57" s="185" t="str">
        <f>IF('CfB&amp;FC-PoM'!$H$5="Weight","Total weight","")</f>
        <v>Total weight</v>
      </c>
      <c r="F57" s="186" cm="1">
        <f t="array" ref="F57">IF(C57="","",IFERROR(INDEX('2022_PoM'!$C$2:$C$1000,MATCH(1,('2022_PoM'!$A$2:$A$1000=D56)*('2022_PoM'!$D$2:$D$1000=B57),0)),"No value found"))</f>
        <v>246.65</v>
      </c>
      <c r="G57" s="186">
        <f>IF(C57="","",IF('CfB&amp;FC-PoM'!$H$4=
"&lt; Please select &gt;","Please select reporting base in sheet ''CfB&amp;FC-PoM'' ",'CfB&amp;FC-PoM'!$H$15))</f>
        <v>269.77999999999997</v>
      </c>
      <c r="H57" s="187">
        <f>IF(C57="","",IF(AND(F57=0,G57=0),0,IF(OR(F57="No value found",F57=0),0,(G57-F57)/ABS(F57))))</f>
        <v>9.3776606527467943E-2</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2" workbookViewId="0">
      <selection activeCell="F31" sqref="F31"/>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9" t="s">
        <v>23</v>
      </c>
      <c r="E2" s="219" t="s">
        <v>24</v>
      </c>
      <c r="F2" s="22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9"/>
      <c r="E3" s="221" t="s">
        <v>58</v>
      </c>
      <c r="F3" s="22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4" t="s">
        <v>131</v>
      </c>
      <c r="E5" s="295"/>
      <c r="F5" s="29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8" t="s">
        <v>237</v>
      </c>
      <c r="E7" s="289"/>
      <c r="F7" s="289"/>
      <c r="G7" s="289"/>
      <c r="H7" s="29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5" t="s">
        <v>240</v>
      </c>
      <c r="G8" s="286"/>
      <c r="H8" s="2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Iceland</v>
      </c>
      <c r="C9" s="22" t="str">
        <f>'CfB&amp;FC-PoM'!$E$6</f>
        <v>2023</v>
      </c>
      <c r="D9" s="61" t="s">
        <v>76</v>
      </c>
      <c r="E9" s="79"/>
      <c r="F9" s="291"/>
      <c r="G9" s="292"/>
      <c r="H9" s="29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Iceland</v>
      </c>
      <c r="C10" s="22" t="str">
        <f>'CfB&amp;FC-PoM'!$E$6</f>
        <v>2023</v>
      </c>
      <c r="D10" s="61" t="s">
        <v>76</v>
      </c>
      <c r="E10" s="79"/>
      <c r="F10" s="291"/>
      <c r="G10" s="292"/>
      <c r="H10" s="29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Iceland</v>
      </c>
      <c r="C11" s="22" t="str">
        <f>'CfB&amp;FC-PoM'!$E$6</f>
        <v>2023</v>
      </c>
      <c r="D11" s="61" t="s">
        <v>76</v>
      </c>
      <c r="E11" s="79"/>
      <c r="F11" s="291"/>
      <c r="G11" s="292"/>
      <c r="H11" s="29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Iceland</v>
      </c>
      <c r="C12" s="22" t="str">
        <f>'CfB&amp;FC-PoM'!$E$6</f>
        <v>2023</v>
      </c>
      <c r="D12" s="61" t="s">
        <v>76</v>
      </c>
      <c r="E12" s="79"/>
      <c r="F12" s="291"/>
      <c r="G12" s="292"/>
      <c r="H12" s="29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8" t="s">
        <v>241</v>
      </c>
      <c r="E15" s="299"/>
      <c r="F15" s="299"/>
      <c r="G15" s="299"/>
      <c r="H15" s="30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1" t="s">
        <v>242</v>
      </c>
      <c r="E16" s="302"/>
      <c r="F16" s="302"/>
      <c r="G16" s="302"/>
      <c r="H16" s="30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Iceland</v>
      </c>
      <c r="C17" s="22" t="str">
        <f>'CfB&amp;FC-PoM'!$E$6</f>
        <v>2023</v>
      </c>
      <c r="D17" s="304" t="s">
        <v>663</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Iceland</v>
      </c>
      <c r="C18" s="22" t="str">
        <f>'CfB&amp;FC-PoM'!$E$6</f>
        <v>2023</v>
      </c>
      <c r="D18" s="291" t="s">
        <v>664</v>
      </c>
      <c r="E18" s="292"/>
      <c r="F18" s="292"/>
      <c r="G18" s="292"/>
      <c r="H18" s="29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Iceland</v>
      </c>
      <c r="C19" s="22" t="str">
        <f>'CfB&amp;FC-PoM'!$E$6</f>
        <v>2023</v>
      </c>
      <c r="D19" s="291" t="s">
        <v>665</v>
      </c>
      <c r="E19" s="292"/>
      <c r="F19" s="292"/>
      <c r="G19" s="292"/>
      <c r="H19" s="29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Iceland</v>
      </c>
      <c r="C20" s="22" t="str">
        <f>'CfB&amp;FC-PoM'!$E$6</f>
        <v>2023</v>
      </c>
      <c r="D20" s="291" t="s">
        <v>666</v>
      </c>
      <c r="E20" s="292"/>
      <c r="F20" s="292"/>
      <c r="G20" s="292"/>
      <c r="H20" s="29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6" t="s">
        <v>243</v>
      </c>
      <c r="B2" s="316"/>
      <c r="C2" s="316"/>
      <c r="D2" s="316"/>
      <c r="E2" s="316"/>
      <c r="F2" s="316"/>
      <c r="G2" s="316"/>
      <c r="H2" s="316"/>
      <c r="I2" s="316"/>
    </row>
    <row r="3" spans="1:11" ht="15" thickBot="1" x14ac:dyDescent="0.4">
      <c r="D3" s="25"/>
    </row>
    <row r="4" spans="1:11" ht="16" thickBot="1" x14ac:dyDescent="0.4">
      <c r="D4" s="313" t="s">
        <v>244</v>
      </c>
      <c r="E4" s="315"/>
      <c r="F4" s="315"/>
      <c r="G4" s="314"/>
      <c r="H4" s="313" t="s">
        <v>245</v>
      </c>
      <c r="I4" s="314"/>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Iceland</v>
      </c>
      <c r="B6" s="27" t="str">
        <f>'CfB&amp;FC-PoM'!$E$6</f>
        <v>2023</v>
      </c>
      <c r="C6" s="27" t="s">
        <v>252</v>
      </c>
      <c r="D6" s="37">
        <f>'CfB&amp;FC-PoM'!F12</f>
        <v>312.02</v>
      </c>
      <c r="E6" s="38">
        <f>'CfB&amp;FC-PoM'!G12</f>
        <v>0</v>
      </c>
      <c r="F6" s="38">
        <f>'CfB&amp;FC-PoM'!H12</f>
        <v>0</v>
      </c>
      <c r="G6" s="38">
        <f>'CfB&amp;FC-PoM'!I12</f>
        <v>0</v>
      </c>
      <c r="H6" s="39">
        <f>'CfB&amp;FC-PoM'!J12</f>
        <v>0</v>
      </c>
      <c r="I6" s="40">
        <f>'CfB&amp;FC-PoM'!K12</f>
        <v>0</v>
      </c>
    </row>
    <row r="7" spans="1:11" ht="15" thickBot="1" x14ac:dyDescent="0.4">
      <c r="A7" s="27" t="str">
        <f>'CfB&amp;FC-PoM'!$E$5</f>
        <v>Iceland</v>
      </c>
      <c r="B7" s="27" t="str">
        <f>'CfB&amp;FC-PoM'!$E$6</f>
        <v>2023</v>
      </c>
      <c r="C7" s="27" t="s">
        <v>253</v>
      </c>
      <c r="D7" s="41">
        <f>'CfB&amp;FC-PoM'!F13</f>
        <v>2533.4499999999998</v>
      </c>
      <c r="E7" s="25">
        <f>'CfB&amp;FC-PoM'!G13</f>
        <v>0</v>
      </c>
      <c r="F7" s="25">
        <f>'CfB&amp;FC-PoM'!H13</f>
        <v>0</v>
      </c>
      <c r="G7" s="25">
        <f>'CfB&amp;FC-PoM'!I13</f>
        <v>0</v>
      </c>
      <c r="H7" s="42">
        <f>'CfB&amp;FC-PoM'!J13</f>
        <v>0</v>
      </c>
      <c r="I7" s="43">
        <f>'CfB&amp;FC-PoM'!K13</f>
        <v>0</v>
      </c>
    </row>
    <row r="8" spans="1:11" ht="15" thickBot="1" x14ac:dyDescent="0.4">
      <c r="A8" s="27" t="str">
        <f>'CfB&amp;FC-PoM'!$E$5</f>
        <v>Iceland</v>
      </c>
      <c r="B8" s="27" t="str">
        <f>'CfB&amp;FC-PoM'!$E$6</f>
        <v>2023</v>
      </c>
      <c r="C8" s="27" t="s">
        <v>254</v>
      </c>
      <c r="D8" s="37">
        <f>'CfB&amp;FC-PoM'!F14</f>
        <v>7.67</v>
      </c>
      <c r="E8" s="38">
        <f>'CfB&amp;FC-PoM'!G14</f>
        <v>0</v>
      </c>
      <c r="F8" s="38">
        <f>'CfB&amp;FC-PoM'!H14</f>
        <v>153.41999999999999</v>
      </c>
      <c r="G8" s="38">
        <f>'CfB&amp;FC-PoM'!I14</f>
        <v>0</v>
      </c>
      <c r="H8" s="39">
        <f>'CfB&amp;FC-PoM'!J14</f>
        <v>0</v>
      </c>
      <c r="I8" s="40">
        <f>'CfB&amp;FC-PoM'!K14</f>
        <v>0</v>
      </c>
    </row>
    <row r="9" spans="1:11" ht="15" thickBot="1" x14ac:dyDescent="0.4">
      <c r="A9" s="27" t="str">
        <f>'CfB&amp;FC-PoM'!$E$5</f>
        <v>Iceland</v>
      </c>
      <c r="B9" s="27" t="str">
        <f>'CfB&amp;FC-PoM'!$E$6</f>
        <v>2023</v>
      </c>
      <c r="C9" s="27" t="s">
        <v>255</v>
      </c>
      <c r="D9" s="44">
        <f>'CfB&amp;FC-PoM'!F15</f>
        <v>13.47</v>
      </c>
      <c r="E9" s="45">
        <f>'CfB&amp;FC-PoM'!G15</f>
        <v>0</v>
      </c>
      <c r="F9" s="45">
        <f>'CfB&amp;FC-PoM'!H15</f>
        <v>269.77999999999997</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Iceland</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Iceland</v>
      </c>
      <c r="B13" s="27" t="str">
        <f>'CfB&amp;FC-PoM'!$E$6</f>
        <v>2023</v>
      </c>
      <c r="C13" s="27" t="s">
        <v>257</v>
      </c>
      <c r="D13" s="48">
        <f>COUNTIF('CfB-Consump.Red.Measures'!$G10:$G15, "yes")</f>
        <v>2</v>
      </c>
      <c r="E13" s="49">
        <f>COUNTIF('FC-Consump.Red.Measures'!$G10:$G15, "yes")</f>
        <v>1</v>
      </c>
      <c r="F13" s="25"/>
      <c r="G13" s="25"/>
      <c r="H13" s="25"/>
      <c r="I13" s="25"/>
      <c r="J13" s="25"/>
      <c r="K13" s="25"/>
    </row>
    <row r="14" spans="1:11" ht="15" thickBot="1" x14ac:dyDescent="0.4">
      <c r="A14" s="27" t="str">
        <f>'CfB&amp;FC-PoM'!$E$5</f>
        <v>Iceland</v>
      </c>
      <c r="B14" s="27" t="str">
        <f>'CfB&amp;FC-PoM'!$E$6</f>
        <v>2023</v>
      </c>
      <c r="C14" s="27" t="s">
        <v>85</v>
      </c>
      <c r="D14" s="48">
        <f>COUNTIF('CfB-Consump.Red.Measures'!$G16:$G21, "yes")</f>
        <v>3</v>
      </c>
      <c r="E14" s="49">
        <f>COUNTIF('FC-Consump.Red.Measures'!$G16:$G21, "yes")</f>
        <v>3</v>
      </c>
      <c r="F14" s="25"/>
      <c r="G14" s="25"/>
      <c r="H14" s="25"/>
      <c r="I14" s="25"/>
      <c r="J14" s="25"/>
      <c r="K14" s="25"/>
    </row>
    <row r="15" spans="1:11" ht="15" thickBot="1" x14ac:dyDescent="0.4">
      <c r="A15" s="27" t="str">
        <f>'CfB&amp;FC-PoM'!$E$5</f>
        <v>Iceland</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Iceland</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Iceland</v>
      </c>
      <c r="B17" s="27" t="str">
        <f>'CfB&amp;FC-PoM'!$E$6</f>
        <v>2023</v>
      </c>
      <c r="C17" s="27" t="s">
        <v>258</v>
      </c>
      <c r="D17" s="48">
        <f>COUNTIF('CfB-Consump.Red.Measures'!$G28:$G30, "yes")</f>
        <v>1</v>
      </c>
      <c r="E17" s="49">
        <f>COUNTIF('FC-Consump.Red.Measures'!$G28:$G30, "yes")</f>
        <v>2</v>
      </c>
      <c r="F17" s="25"/>
      <c r="G17" s="25"/>
      <c r="H17" s="25"/>
      <c r="I17" s="25"/>
      <c r="J17" s="25"/>
      <c r="K17" s="25"/>
    </row>
    <row r="18" spans="1:11" ht="15" thickBot="1" x14ac:dyDescent="0.4">
      <c r="A18" s="27" t="str">
        <f>'CfB&amp;FC-PoM'!$E$5</f>
        <v>Iceland</v>
      </c>
      <c r="B18" s="27" t="str">
        <f>'CfB&amp;FC-PoM'!$E$6</f>
        <v>2023</v>
      </c>
      <c r="C18" s="28" t="s">
        <v>259</v>
      </c>
      <c r="D18" s="50">
        <f>COUNTIF('CfB-Consump.Red.Measures'!$G31:$G45, "yes")</f>
        <v>1</v>
      </c>
      <c r="E18" s="51">
        <f>COUNTIF('FC-Consump.Red.Measures'!$G31:$G45, "yes")</f>
        <v>1</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7" t="s">
        <v>261</v>
      </c>
      <c r="B22" s="317"/>
      <c r="C22" s="317"/>
      <c r="D22" s="317"/>
      <c r="E22" s="317"/>
    </row>
    <row r="23" spans="1:11" ht="29" x14ac:dyDescent="0.35">
      <c r="A23" s="52" t="s">
        <v>13</v>
      </c>
      <c r="B23" s="26"/>
      <c r="C23" s="26"/>
      <c r="D23" s="26" t="s">
        <v>262</v>
      </c>
      <c r="E23" s="53" t="s">
        <v>263</v>
      </c>
    </row>
    <row r="24" spans="1:11" ht="15" thickBot="1" x14ac:dyDescent="0.4">
      <c r="A24" s="307" t="s">
        <v>264</v>
      </c>
      <c r="B24" s="308"/>
      <c r="C24" s="308"/>
      <c r="D24" s="81">
        <v>6</v>
      </c>
      <c r="E24" s="82">
        <f>COUNTA('QC1,2'!E9:E12,'QC1,2'!E14,'QC1,2'!E16)</f>
        <v>2</v>
      </c>
    </row>
    <row r="25" spans="1:11" ht="15" thickBot="1" x14ac:dyDescent="0.4">
      <c r="A25" s="307" t="s">
        <v>265</v>
      </c>
      <c r="B25" s="308"/>
      <c r="C25" s="308"/>
      <c r="D25" s="83">
        <v>1</v>
      </c>
      <c r="E25" s="57">
        <f>COUNTA('QC1,2'!D20)</f>
        <v>1</v>
      </c>
    </row>
    <row r="26" spans="1:11" x14ac:dyDescent="0.35">
      <c r="A26" s="309" t="s">
        <v>15</v>
      </c>
      <c r="B26" s="310"/>
      <c r="C26" s="310"/>
    </row>
    <row r="27" spans="1:11" ht="18.75" customHeight="1" x14ac:dyDescent="0.35">
      <c r="A27" s="311" t="s">
        <v>266</v>
      </c>
      <c r="B27" s="312"/>
      <c r="C27" s="312"/>
    </row>
    <row r="28" spans="1:11" ht="57" customHeight="1" thickBot="1" x14ac:dyDescent="0.4">
      <c r="A28" s="307" t="s">
        <v>267</v>
      </c>
      <c r="B28" s="308"/>
      <c r="C28" s="308"/>
      <c r="D28" s="83">
        <v>11</v>
      </c>
      <c r="E28" s="57">
        <f>COUNTIF('QC3'!E11:E21,"&lt;&gt;&lt; Please select &gt;")</f>
        <v>11</v>
      </c>
    </row>
    <row r="29" spans="1:11" ht="50.25" customHeight="1" thickBot="1" x14ac:dyDescent="0.4">
      <c r="A29" s="307" t="s">
        <v>268</v>
      </c>
      <c r="B29" s="308"/>
      <c r="C29" s="308"/>
      <c r="D29" s="83">
        <v>11</v>
      </c>
      <c r="E29" s="57">
        <f>COUNTIF('QC3'!E29:E39, "&lt;&gt;&lt; Please select &gt;")</f>
        <v>11</v>
      </c>
    </row>
    <row r="30" spans="1:11" x14ac:dyDescent="0.35">
      <c r="A30" s="309" t="s">
        <v>17</v>
      </c>
      <c r="B30" s="310"/>
      <c r="C30" s="310"/>
      <c r="E30" s="56"/>
    </row>
    <row r="31" spans="1:11" ht="42" customHeight="1" thickBot="1" x14ac:dyDescent="0.4">
      <c r="A31" s="307" t="s">
        <v>269</v>
      </c>
      <c r="B31" s="308"/>
      <c r="C31" s="308"/>
      <c r="D31" s="83">
        <v>5</v>
      </c>
      <c r="E31" s="57">
        <f>COUNTIF('QC4'!E11:E15, "&lt;&gt;&lt; Please select &gt;")</f>
        <v>5</v>
      </c>
    </row>
    <row r="32" spans="1:11" ht="38.25" customHeight="1" thickBot="1" x14ac:dyDescent="0.4">
      <c r="A32" s="307" t="s">
        <v>270</v>
      </c>
      <c r="B32" s="308"/>
      <c r="C32" s="308"/>
      <c r="D32" s="83">
        <v>5</v>
      </c>
      <c r="E32" s="57">
        <f>COUNTIF('QC4'!E20:E27, "&lt;&gt;&lt; Please select &gt;")</f>
        <v>8</v>
      </c>
    </row>
    <row r="33" spans="1:5" x14ac:dyDescent="0.35">
      <c r="A33" s="309" t="s">
        <v>19</v>
      </c>
      <c r="B33" s="310"/>
      <c r="C33" s="310"/>
    </row>
    <row r="34" spans="1:5" ht="15" thickBot="1" x14ac:dyDescent="0.4">
      <c r="A34" s="307" t="s">
        <v>271</v>
      </c>
      <c r="B34" s="308"/>
      <c r="C34" s="308"/>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AC1F774D-4C17-4B89-AF5D-50B05E0E53FB}"/>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 ds:uri="3016e744-44d3-47c5-b09a-bdfbc0a59987"/>
    <ds:schemaRef ds:uri="79d748f2-4a39-4d23-8ef1-67e9c82c45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2026-04-14T13:05:46Z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